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wr1_powergrid_in/Documents/RHQ/CONTRACTS/C&amp;M/DATA/CIVIL PACKAGES - 2025/NIT-188- SYE- Civil Works at Bilaspur &amp; Bhatapara/BID DOCS (1)/Vol III/"/>
    </mc:Choice>
  </mc:AlternateContent>
  <xr:revisionPtr revIDLastSave="235" documentId="13_ncr:1_{BC274EDC-F92F-4083-B142-F1BDDF483110}" xr6:coauthVersionLast="47" xr6:coauthVersionMax="47" xr10:uidLastSave="{DE08677D-CB67-4AF6-9318-FEBAD6137FC8}"/>
  <workbookProtection workbookPassword="8AFB" lockStructure="1"/>
  <bookViews>
    <workbookView xWindow="-120" yWindow="-120" windowWidth="29040" windowHeight="15720" tabRatio="738" firstSheet="1" activeTab="1"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Sch-1'!$A$1:$H$160</definedName>
    <definedName name="_xlnm.Print_Area" localSheetId="4">'  Sch-2'!$A$1:$G$60</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'Sch-3'!$A$1:$H$30</definedName>
    <definedName name="_xlnm.Print_Area" localSheetId="8">'Sch-4'!$A$1:$D$23</definedName>
    <definedName name="_xlnm.Print_Area" localSheetId="9">'Sch-5 After Discount'!$A$1:$D$35</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Sch-1'!$A$1:$G$166</definedName>
    <definedName name="Z_1A26D3B9_AD8D_4AE9_81F5_E0DF795F4658_.wvu.PrintArea" localSheetId="4" hidden="1">'  Sch-2'!$A$1:$G$62</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'Sch-3'!$A$1:$H$25</definedName>
    <definedName name="Z_1A26D3B9_AD8D_4AE9_81F5_E0DF795F4658_.wvu.PrintArea" localSheetId="8" hidden="1">'Sch-4'!$A$1:$D$24</definedName>
    <definedName name="Z_1A26D3B9_AD8D_4AE9_81F5_E0DF795F4658_.wvu.PrintArea" localSheetId="9" hidden="1">'Sch-5 After Discount'!$A$1:$D$37</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Sch-1'!$A$1:$G$166</definedName>
    <definedName name="Z_25334923_91A5_4F88_9A10_8FA88873EC26_.wvu.PrintArea" localSheetId="4" hidden="1">'  Sch-2'!$A$1:$G$62</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'Sch-3'!$A$1:$H$25</definedName>
    <definedName name="Z_25334923_91A5_4F88_9A10_8FA88873EC26_.wvu.PrintArea" localSheetId="8" hidden="1">'Sch-4'!$A$1:$D$24</definedName>
    <definedName name="Z_25334923_91A5_4F88_9A10_8FA88873EC26_.wvu.PrintArea" localSheetId="9" hidden="1">'Sch-5 After Discount'!$A$1:$D$37</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Sch-1'!$A$1:$G$164</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'Sch-3'!$A$1:$H$30</definedName>
    <definedName name="Z_398C7893_3C2A_4DA4_8552_014985533932_.wvu.PrintArea" localSheetId="8" hidden="1">'Sch-4'!$A$1:$D$23</definedName>
    <definedName name="Z_398C7893_3C2A_4DA4_8552_014985533932_.wvu.PrintArea" localSheetId="9" hidden="1">'Sch-5 After Discount'!$A$1:$D$35</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'Sch-3'!$16:$24</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Sch-1'!$A$1:$G$166</definedName>
    <definedName name="Z_4F47A486_EA66_4D4B_9D65_1ABEAC31AACE_.wvu.PrintArea" localSheetId="4" hidden="1">'  Sch-2'!$A$1:$G$62</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'Sch-3'!$A$1:$H$25</definedName>
    <definedName name="Z_4F47A486_EA66_4D4B_9D65_1ABEAC31AACE_.wvu.PrintArea" localSheetId="8" hidden="1">'Sch-4'!$A$1:$D$24</definedName>
    <definedName name="Z_4F47A486_EA66_4D4B_9D65_1ABEAC31AACE_.wvu.PrintArea" localSheetId="9" hidden="1">'Sch-5 After Discount'!$A$1:$D$37</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Sch-1'!$A$1:$G$166</definedName>
    <definedName name="Z_4F65FF32_EC61_4022_A399_2986D7B6B8B3_.wvu.PrintArea" localSheetId="4" hidden="1">'  Sch-2'!$A$1:$G$62</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'Sch-3'!$A$1:$H$25</definedName>
    <definedName name="Z_4F65FF32_EC61_4022_A399_2986D7B6B8B3_.wvu.PrintArea" localSheetId="8" hidden="1">'Sch-4'!$A$1:$D$24</definedName>
    <definedName name="Z_4F65FF32_EC61_4022_A399_2986D7B6B8B3_.wvu.PrintArea" localSheetId="9" hidden="1">'Sch-5 After Discount'!$A$1:$D$37</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Sch-1'!$A$1:$G$166</definedName>
    <definedName name="Z_58D82F59_8CF6_455F_B9F4_081499FDF243_.wvu.PrintArea" localSheetId="4" hidden="1">'  Sch-2'!$A$1:$G$62</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'Sch-3'!$A$1:$H$25</definedName>
    <definedName name="Z_58D82F59_8CF6_455F_B9F4_081499FDF243_.wvu.PrintArea" localSheetId="8" hidden="1">'Sch-4'!$A$1:$D$24</definedName>
    <definedName name="Z_58D82F59_8CF6_455F_B9F4_081499FDF243_.wvu.PrintArea" localSheetId="9" hidden="1">'Sch-5 After Discount'!$A$1:$D$37</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Sch-1'!$A$1:$G$164</definedName>
    <definedName name="Z_5E2FF645_A015_403E_863B_BADF6B75C7D1_.wvu.PrintArea" localSheetId="4" hidden="1">'  Sch-2'!$A$1:$G$60</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'Sch-3'!$A$1:$H$24</definedName>
    <definedName name="Z_5E2FF645_A015_403E_863B_BADF6B75C7D1_.wvu.PrintArea" localSheetId="8" hidden="1">'Sch-4'!$A$1:$D$24</definedName>
    <definedName name="Z_5E2FF645_A015_403E_863B_BADF6B75C7D1_.wvu.PrintArea" localSheetId="9" hidden="1">'Sch-5 After Discount'!$A$1:$D$37</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Sch-1'!$A$1:$G$166</definedName>
    <definedName name="Z_696D9240_6693_44E8_B9A4_2BFADD101EE2_.wvu.PrintArea" localSheetId="4" hidden="1">'  Sch-2'!$A$1:$G$62</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'Sch-3'!$A$1:$H$25</definedName>
    <definedName name="Z_696D9240_6693_44E8_B9A4_2BFADD101EE2_.wvu.PrintArea" localSheetId="8" hidden="1">'Sch-4'!$A$1:$D$24</definedName>
    <definedName name="Z_696D9240_6693_44E8_B9A4_2BFADD101EE2_.wvu.PrintArea" localSheetId="9" hidden="1">'Sch-5 After Discount'!$A$1:$D$37</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Sch-1'!$A$1:$G$166</definedName>
    <definedName name="Z_8DC3BA4D_7811_4245_A3D0_7EE4A8A001CA_.wvu.PrintArea" localSheetId="4" hidden="1">'  Sch-2'!$A$1:$G$62</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'Sch-3'!$A$1:$H$25</definedName>
    <definedName name="Z_8DC3BA4D_7811_4245_A3D0_7EE4A8A001CA_.wvu.PrintArea" localSheetId="8" hidden="1">'Sch-4'!$A$1:$D$24</definedName>
    <definedName name="Z_8DC3BA4D_7811_4245_A3D0_7EE4A8A001CA_.wvu.PrintArea" localSheetId="9" hidden="1">'Sch-5 After Discount'!$A$1:$D$37</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Sch-1'!$A$1:$G$166</definedName>
    <definedName name="Z_B0EE7D76_5806_4718_BDAD_3A3EA691E5E4_.wvu.PrintArea" localSheetId="4" hidden="1">'  Sch-2'!$A$1:$G$62</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'Sch-3'!$A$1:$H$25</definedName>
    <definedName name="Z_B0EE7D76_5806_4718_BDAD_3A3EA691E5E4_.wvu.PrintArea" localSheetId="8" hidden="1">'Sch-4'!$A$1:$D$24</definedName>
    <definedName name="Z_B0EE7D76_5806_4718_BDAD_3A3EA691E5E4_.wvu.PrintArea" localSheetId="9" hidden="1">'Sch-5 After Discount'!$A$1:$D$37</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Sch-1'!$A$1:$G$166</definedName>
    <definedName name="Z_B1277D53_29D6_4226_81E2_084FB62977B6_.wvu.PrintArea" localSheetId="4" hidden="1">'  Sch-2'!$A$1:$G$62</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'Sch-3'!$A$1:$H$25</definedName>
    <definedName name="Z_B1277D53_29D6_4226_81E2_084FB62977B6_.wvu.PrintArea" localSheetId="8" hidden="1">'Sch-4'!$A$1:$D$24</definedName>
    <definedName name="Z_B1277D53_29D6_4226_81E2_084FB62977B6_.wvu.PrintArea" localSheetId="9" hidden="1">'Sch-5 After Discount'!$A$1:$D$37</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Sch-1'!$A$1:$G$166</definedName>
    <definedName name="Z_BAD0225F_C858_4E40_A5E7_64BB5328C88A_.wvu.PrintArea" localSheetId="4" hidden="1">'  Sch-2'!$A$1:$G$62</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'Sch-3'!$A$1:$H$25</definedName>
    <definedName name="Z_BAD0225F_C858_4E40_A5E7_64BB5328C88A_.wvu.PrintArea" localSheetId="8" hidden="1">'Sch-4'!$A$1:$D$24</definedName>
    <definedName name="Z_BAD0225F_C858_4E40_A5E7_64BB5328C88A_.wvu.PrintArea" localSheetId="9" hidden="1">'Sch-5 After Discount'!$A$1:$D$37</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Sch-1'!$A$1:$G$164</definedName>
    <definedName name="Z_BEF72719_4CCF_4C9B_95F6_0F3535FF30B3_.wvu.PrintArea" localSheetId="4" hidden="1">'  Sch-2'!$A$1:$G$60</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'Sch-3'!$A$1:$H$25</definedName>
    <definedName name="Z_BEF72719_4CCF_4C9B_95F6_0F3535FF30B3_.wvu.PrintArea" localSheetId="8" hidden="1">'Sch-4'!$A$1:$D$24</definedName>
    <definedName name="Z_BEF72719_4CCF_4C9B_95F6_0F3535FF30B3_.wvu.PrintArea" localSheetId="9" hidden="1">'Sch-5 After Discount'!$A$1:$D$37</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Sch-1'!$A$1:$G$164</definedName>
    <definedName name="Z_C3C2F6BE_1796_4187_BF38_BACEF6057F57_.wvu.PrintArea" localSheetId="4" hidden="1">'  Sch-2'!$A$1:$G$60</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'Sch-3'!$A$1:$H$24</definedName>
    <definedName name="Z_C3C2F6BE_1796_4187_BF38_BACEF6057F57_.wvu.PrintArea" localSheetId="8" hidden="1">'Sch-4'!$A$1:$D$24</definedName>
    <definedName name="Z_C3C2F6BE_1796_4187_BF38_BACEF6057F57_.wvu.PrintArea" localSheetId="9" hidden="1">'Sch-5 After Discount'!$A$1:$D$37</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Sch-1'!$A$1:$G$164</definedName>
    <definedName name="Z_CF0E662C_D3BC_4297_99E8_62C40B3B7AD9_.wvu.PrintArea" localSheetId="4" hidden="1">'  Sch-2'!$A$1:$G$60</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'Sch-3'!$A$1:$H$24</definedName>
    <definedName name="Z_CF0E662C_D3BC_4297_99E8_62C40B3B7AD9_.wvu.PrintArea" localSheetId="8" hidden="1">'Sch-4'!$A$1:$D$24</definedName>
    <definedName name="Z_CF0E662C_D3BC_4297_99E8_62C40B3B7AD9_.wvu.PrintArea" localSheetId="9" hidden="1">'Sch-5 After Discount'!$A$1:$D$37</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Sch-1'!$A$1:$G$166</definedName>
    <definedName name="Z_E95B21C1_D936_4435_AF6F_90CF0B6A7506_.wvu.PrintArea" localSheetId="4" hidden="1">'  Sch-2'!$A$1:$G$62</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'Sch-3'!$A$1:$H$25</definedName>
    <definedName name="Z_E95B21C1_D936_4435_AF6F_90CF0B6A7506_.wvu.PrintArea" localSheetId="8" hidden="1">'Sch-4'!$A$1:$D$24</definedName>
    <definedName name="Z_E95B21C1_D936_4435_AF6F_90CF0B6A7506_.wvu.PrintArea" localSheetId="9" hidden="1">'Sch-5 After Discount'!$A$1:$D$37</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Sch-1'!$A$1:$G$164</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'Sch-3'!$A$1:$H$30</definedName>
    <definedName name="Z_F2279B93_E4FF_4A81_B734_06F92F73708D_.wvu.PrintArea" localSheetId="8" hidden="1">'Sch-4'!$A$1:$D$23</definedName>
    <definedName name="Z_F2279B93_E4FF_4A81_B734_06F92F73708D_.wvu.PrintArea" localSheetId="9" hidden="1">'Sch-5 After Discount'!$A$1:$D$35</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'Sch-3'!$16:$24</definedName>
    <definedName name="Z_F2279B93_E4FF_4A81_B734_06F92F73708D_.wvu.Rows" localSheetId="8" hidden="1">'Sch-4'!#REF!,'Sch-4'!$18:$18</definedName>
    <definedName name="Z_F2279B93_E4FF_4A81_B734_06F92F73708D_.wvu.Rows" localSheetId="9" hidden="1">'Sch-5 After Discount'!$17:$27</definedName>
  </definedNames>
  <calcPr calcId="191028" iterate="1"/>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10" l="1"/>
  <c r="D30" i="10"/>
  <c r="E30" i="5"/>
  <c r="E28" i="5"/>
  <c r="E23" i="5"/>
  <c r="E20" i="5"/>
  <c r="G22" i="5"/>
  <c r="G23" i="5"/>
  <c r="G49" i="4" l="1"/>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C163" i="4"/>
  <c r="C164" i="4"/>
  <c r="G18" i="5"/>
  <c r="G19" i="5"/>
  <c r="G20" i="5"/>
  <c r="G21" i="5"/>
  <c r="G25" i="5"/>
  <c r="G26" i="5"/>
  <c r="G27" i="5"/>
  <c r="G28" i="5"/>
  <c r="G29" i="5"/>
  <c r="G30" i="5"/>
  <c r="H20" i="8"/>
  <c r="H21" i="8"/>
  <c r="G20" i="4" l="1"/>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162" i="4" l="1"/>
  <c r="H24" i="8"/>
  <c r="G32" i="5" l="1"/>
  <c r="G33" i="5"/>
  <c r="G34" i="5"/>
  <c r="G35" i="5"/>
  <c r="G36" i="5"/>
  <c r="G37" i="5"/>
  <c r="G38" i="5"/>
  <c r="G39" i="5"/>
  <c r="G40" i="5"/>
  <c r="G41" i="5"/>
  <c r="G42" i="5"/>
  <c r="G43" i="5"/>
  <c r="G44" i="5"/>
  <c r="G45" i="5"/>
  <c r="G46" i="5"/>
  <c r="G47" i="5"/>
  <c r="G48" i="5"/>
  <c r="G49" i="5"/>
  <c r="G50" i="5"/>
  <c r="G51" i="5"/>
  <c r="G52" i="5"/>
  <c r="G53" i="5"/>
  <c r="G54" i="5"/>
  <c r="G55" i="5"/>
  <c r="G56" i="5"/>
  <c r="G57" i="5" l="1"/>
  <c r="F16" i="10" s="1"/>
  <c r="F59"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I24" i="8"/>
  <c r="J24" i="8" s="1"/>
  <c r="K24" i="8" s="1"/>
  <c r="B28" i="8"/>
  <c r="E28" i="8"/>
  <c r="I28" i="8"/>
  <c r="B29" i="8"/>
  <c r="E29" i="8"/>
  <c r="I29"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B37" i="12"/>
  <c r="G163" i="4"/>
  <c r="D22" i="9" s="1"/>
  <c r="C34" i="11"/>
  <c r="G164" i="4"/>
  <c r="F38" i="12" s="1"/>
  <c r="B1" i="3"/>
  <c r="B2" i="3"/>
  <c r="AA6" i="3"/>
  <c r="Z2" i="12" s="1"/>
  <c r="B13" i="3"/>
  <c r="C9" i="5" l="1"/>
  <c r="B6" i="12"/>
  <c r="AH7" i="12" s="1"/>
  <c r="AH8" i="12" s="1"/>
  <c r="D16" i="9"/>
  <c r="F27" i="10"/>
  <c r="D18" i="9"/>
  <c r="A7" i="7"/>
  <c r="B8" i="8"/>
  <c r="C26" i="7"/>
  <c r="G59" i="5"/>
  <c r="B8" i="9"/>
  <c r="B21" i="9"/>
  <c r="G31" i="11"/>
  <c r="C59" i="5"/>
  <c r="F34" i="11"/>
  <c r="B38" i="12"/>
  <c r="D23" i="9"/>
  <c r="G60" i="5"/>
  <c r="G26" i="7"/>
  <c r="C10" i="7"/>
  <c r="D35" i="10"/>
  <c r="A7" i="8"/>
  <c r="C33" i="11"/>
  <c r="B9" i="10"/>
  <c r="C8" i="7"/>
  <c r="B10" i="9"/>
  <c r="B10" i="8"/>
  <c r="C10" i="5"/>
  <c r="B9" i="8"/>
  <c r="B33" i="10"/>
  <c r="B9" i="9"/>
  <c r="G25" i="7"/>
  <c r="C27" i="7"/>
  <c r="C11" i="5"/>
  <c r="B8" i="10"/>
  <c r="F35" i="12"/>
  <c r="B22" i="9"/>
  <c r="B34" i="10"/>
  <c r="F33" i="11"/>
  <c r="A7" i="5"/>
  <c r="C60" i="5"/>
  <c r="C11" i="7"/>
  <c r="A7" i="10"/>
  <c r="B11" i="8"/>
  <c r="F37" i="12"/>
  <c r="D15" i="9"/>
  <c r="B11" i="10"/>
  <c r="D34" i="10"/>
  <c r="AH9" i="12" l="1"/>
  <c r="AH6" i="12"/>
  <c r="D19" i="9"/>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<sst xmlns="http://schemas.openxmlformats.org/spreadsheetml/2006/main" count="840" uniqueCount="503">
  <si>
    <t>Enter basic data here</t>
  </si>
  <si>
    <t>[Fill up data only in the relevent open area]</t>
  </si>
  <si>
    <t>Name of Package</t>
  </si>
  <si>
    <t>Specification No.</t>
  </si>
  <si>
    <t>Package Code</t>
  </si>
  <si>
    <t>Item Description</t>
  </si>
  <si>
    <t>ACSR ZEBRA Conductor</t>
  </si>
  <si>
    <t>Quantity in km.</t>
  </si>
  <si>
    <t>Type Tests</t>
  </si>
  <si>
    <t>Tests to be conducted</t>
  </si>
  <si>
    <t>Nos of tests</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</si>
  <si>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</si>
  <si>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Fill up only green shaded cells in Sch-1, Sch-2, Sch-3 &amp; Discount.</t>
  </si>
  <si>
    <t>All the cells in Sch-5 are auto filled, therefore no cell is required to be filled up there.</t>
  </si>
  <si>
    <t>Instructions / error messages, if any, will be displayed automatically  after selecting the cell.</t>
  </si>
  <si>
    <t xml:space="preserve">
The price quoted in respect of all items shall be excluding GST applicable on transaction between the Employer and the Contractor</t>
  </si>
  <si>
    <t>पावर ग्रिड कारपोरेशन ऑफ इण्डिया लिमिटेड</t>
  </si>
  <si>
    <t>(भारत सरकार का उद्यम)</t>
  </si>
  <si>
    <t>Power Grid Corporation of India Limited</t>
  </si>
  <si>
    <t>(A Government of India Enterprises)</t>
  </si>
  <si>
    <t>Manufacturer</t>
  </si>
  <si>
    <t>Authorized Dealer/ Sub-dealer of Manufacturer</t>
  </si>
  <si>
    <t>Enter following details of the bidder</t>
  </si>
  <si>
    <t>Authorized Representative of Manufacturer</t>
  </si>
  <si>
    <t>Specify type of Bidder            
[Select from drop down menu]</t>
  </si>
  <si>
    <t xml:space="preserve">Name of Bidder </t>
  </si>
  <si>
    <t>Address</t>
  </si>
  <si>
    <t>Mob No</t>
  </si>
  <si>
    <t>E mail</t>
  </si>
  <si>
    <t xml:space="preserve">Address </t>
  </si>
  <si>
    <t xml:space="preserve">Printed Name </t>
  </si>
  <si>
    <t>Designation</t>
  </si>
  <si>
    <t>PhoneNo/ Mobile No.</t>
  </si>
  <si>
    <t>e-mail ID</t>
  </si>
  <si>
    <t xml:space="preserve">Date     </t>
  </si>
  <si>
    <t xml:space="preserve">Place     </t>
  </si>
  <si>
    <t>(SCHEDULE OF RATES AND PRICES : - Scheduled Items ) PART A</t>
  </si>
  <si>
    <t>Bidder’s Name and Address</t>
  </si>
  <si>
    <t>To:</t>
  </si>
  <si>
    <t>Contract &amp; Material</t>
  </si>
  <si>
    <t>Name        :</t>
  </si>
  <si>
    <t>Power Grid Corporation of India Ltd.,</t>
  </si>
  <si>
    <t>Address    :</t>
  </si>
  <si>
    <t>Western Region -I Headquarters</t>
  </si>
  <si>
    <t>Sampriti Nagar, Nari Ring Road</t>
  </si>
  <si>
    <t>PO: Uppalwadi, Nagpur (MS) -440026</t>
  </si>
  <si>
    <t>All values are in Indian Rupees.</t>
  </si>
  <si>
    <t>SI. No.</t>
  </si>
  <si>
    <t>Item No.</t>
  </si>
  <si>
    <t>Item  Description</t>
  </si>
  <si>
    <t>Unit</t>
  </si>
  <si>
    <t>Qty.</t>
  </si>
  <si>
    <t>Rate</t>
  </si>
  <si>
    <t>Amount</t>
  </si>
  <si>
    <t>7 = 5 x 6</t>
  </si>
  <si>
    <t>PART-A- Scheduled items</t>
  </si>
  <si>
    <t>NOT APPLICABLE</t>
  </si>
  <si>
    <t>Total for PART-A-Schedule items (Excluding GST) :</t>
  </si>
  <si>
    <t xml:space="preserve">Date          : </t>
  </si>
  <si>
    <t>Printed Name   :</t>
  </si>
  <si>
    <t>Place         :</t>
  </si>
  <si>
    <t>Designation   :</t>
  </si>
  <si>
    <t>Schedule - 2</t>
  </si>
  <si>
    <t>SCHEDULE OF RATES AND PRICES : PART-B- Non Scheduled Items</t>
  </si>
  <si>
    <t>Item no.</t>
  </si>
  <si>
    <t xml:space="preserve">Rate </t>
  </si>
  <si>
    <t>PART-B: Non Scheduled Items</t>
  </si>
  <si>
    <t xml:space="preserve">M2 </t>
  </si>
  <si>
    <t>Total  (PART-B) - Non Scheduled Items (Excluding GST)</t>
  </si>
  <si>
    <t>(SCHEDULE OF RATES AND PRICES : PART-III (SEWERAGE SYSTEM), PART-A- SCHEDULED ITEMS AS PER DSR-2014)</t>
  </si>
  <si>
    <t xml:space="preserve"> ITEM NO.</t>
  </si>
  <si>
    <t xml:space="preserve">PART-III
Construction of SEWERAGE SYSTEM for Residential Qtr </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</si>
  <si>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</si>
  <si>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</si>
  <si>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2.8.1</t>
  </si>
  <si>
    <t>All kinds of soil</t>
  </si>
  <si>
    <t>Cu.m.</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</si>
  <si>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</si>
  <si>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2.10.1.2</t>
  </si>
  <si>
    <t>Pipes, cables etc. exceeding 80mm dia but not exceeding 300mm dia.</t>
  </si>
  <si>
    <t>Metre</t>
  </si>
  <si>
    <t>Extra for excavating trenches for pipes, cables etc. in all kinds of
soil for depth exceeding 1.5 m, but not exceeding 3 m. (Rate is over
corresponding basic item for depth upto 1.5 metre).</t>
  </si>
  <si>
    <t>Filling available excavated earth (excluding rock) in trenches, plinth, sides of foundations etc. in layers not exceeding 20cm in depth, consolidating each deposited layer by ramming and watering, lead up to 50 m and lift upto 1.5 m.</t>
  </si>
  <si>
    <t>Cu. M</t>
  </si>
  <si>
    <t>Providing and laying in position cement concrete of specified grade excluding the cost of centering and shuttering - All work up to plinth level :</t>
  </si>
  <si>
    <t>4.1.8</t>
  </si>
  <si>
    <t>1:4:8 (1 Cement : 4 coarse sand : 8 graded stone aggregate 40 mm nominal size)</t>
  </si>
  <si>
    <t>Centering and shuttering including strutting, propping etc. and removal of form work for :</t>
  </si>
  <si>
    <t>4.3.1</t>
  </si>
  <si>
    <t>Foundations, footings, bases for columns</t>
  </si>
  <si>
    <t>Sq.m.</t>
  </si>
  <si>
    <t>Providing and fixing soil, waste and vent pipes :</t>
  </si>
  <si>
    <t>17.35.1</t>
  </si>
  <si>
    <t>100 mm dia</t>
  </si>
  <si>
    <t>17.35.1.1</t>
  </si>
  <si>
    <t>Sand cast iron S&amp;S pipe as per IS: 1729</t>
  </si>
  <si>
    <t>metre</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</si>
  <si>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</si>
  <si>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</si>
  <si>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</si>
  <si>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</si>
  <si>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</si>
  <si>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</si>
  <si>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each</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</si>
  <si>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</si>
  <si>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</si>
  <si>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</si>
  <si>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</si>
  <si>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</si>
  <si>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</si>
  <si>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</si>
  <si>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</si>
  <si>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</si>
  <si>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 xml:space="preserve"> metre</t>
  </si>
  <si>
    <t>Providing M.S. foot rests including fixing in manholes with 20x20x10 cm cement concrete blocks 1:3:6 (1 cement : 3 coarse sand : 6 graded stone aggregate 20 mm nominal size) as per standard design :</t>
  </si>
  <si>
    <t>19.15.1</t>
  </si>
  <si>
    <t>With 20x20 mm square bar</t>
  </si>
  <si>
    <t>Each</t>
  </si>
  <si>
    <t>Sum of Items as per DSR-2016</t>
  </si>
  <si>
    <t>Percentage quoted above (+) / below(-) DSR-2016</t>
  </si>
  <si>
    <t>Total for PART-III (PART-A) -(Schedule Items)</t>
  </si>
  <si>
    <t>(SCHEDULE OF RATES AND PRICES : PART-III (SEWERAGE SYSTEM),  PART-B- NON SCHEDULED ITEMS)</t>
  </si>
  <si>
    <t xml:space="preserve">PART-II 
Construction of SEWERAGE SYSTEM for Residential Qtr </t>
  </si>
  <si>
    <t>PART-B</t>
  </si>
  <si>
    <t>NON-SCHEDULE ITEMS</t>
  </si>
  <si>
    <t>NS-1</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</si>
  <si>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</si>
  <si>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</si>
  <si>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a</t>
  </si>
  <si>
    <t>With Fly Ash Bricks</t>
  </si>
  <si>
    <t>NS-2</t>
  </si>
  <si>
    <t>Extra for depth for manholes</t>
  </si>
  <si>
    <t xml:space="preserve">Size 90 x 80cm </t>
  </si>
  <si>
    <t>With Fly Ash Bricks of average compressive strength of 50 Kg/cm2</t>
  </si>
  <si>
    <t>Meter</t>
  </si>
  <si>
    <t>Total PART-III ( PART-B) - (Non-Schedule Items)</t>
  </si>
  <si>
    <t>Schedule - 3</t>
  </si>
  <si>
    <t>As per Lum-sum</t>
  </si>
  <si>
    <t>(SCHEDULE OF RATES AND PRICES : PART-C- ELECTRICAL ITEMS)</t>
  </si>
  <si>
    <t>AS per Percent</t>
  </si>
  <si>
    <t>As per lum-sum on Sch-3</t>
  </si>
  <si>
    <t>As per Percent on Sch-3</t>
  </si>
  <si>
    <t>Multipackage lum-sum</t>
  </si>
  <si>
    <t>Multipackage on Percent</t>
  </si>
  <si>
    <t>Total Discount</t>
  </si>
  <si>
    <t>Item. No</t>
  </si>
  <si>
    <t>Activity Number</t>
  </si>
  <si>
    <t>Group</t>
  </si>
  <si>
    <t xml:space="preserve"> Description of Item</t>
  </si>
  <si>
    <t xml:space="preserve">Rate  </t>
  </si>
  <si>
    <t>8=6*7</t>
  </si>
  <si>
    <t>Total  (PART-C) -   Excl GST</t>
  </si>
  <si>
    <t>Schedule - 5</t>
  </si>
  <si>
    <t>(GRAND SUMMARY)</t>
  </si>
  <si>
    <t>Name     :</t>
  </si>
  <si>
    <t>Address :</t>
  </si>
  <si>
    <t>Sl. No.</t>
  </si>
  <si>
    <t>Description</t>
  </si>
  <si>
    <t>1</t>
  </si>
  <si>
    <t>2</t>
  </si>
  <si>
    <t>PART-B- Non Scheduled Items</t>
  </si>
  <si>
    <t>PART-C- Electrical Items</t>
  </si>
  <si>
    <t>Total of PART-A + PART-B</t>
  </si>
  <si>
    <t>Schedule - 5 After Discount</t>
  </si>
  <si>
    <t>(GRAND SUMMARY - AFTER DISCOUNT)</t>
  </si>
  <si>
    <t>Total Price (INR)</t>
  </si>
  <si>
    <t xml:space="preserve">PART-A- Supply </t>
  </si>
  <si>
    <t>PART-B- Scheduled items</t>
  </si>
  <si>
    <t>Total of PART-A + PART-B + PART-C</t>
  </si>
  <si>
    <t xml:space="preserve">This letter of discount is optional. Bidder may / may not offer any discount. </t>
  </si>
  <si>
    <t>Letter of Discount</t>
  </si>
  <si>
    <t>LETTER OF DISCOUNT</t>
  </si>
  <si>
    <t>Subject  :</t>
  </si>
  <si>
    <t>1) All the discounts mentioned below shall be applied separately.</t>
  </si>
  <si>
    <t>2)  Please verify Schedule-5 (after Discount) after filling this letter of discount.</t>
  </si>
  <si>
    <t>Dear Sir</t>
  </si>
  <si>
    <t>With reference to the subject tender, we hereby offer unconditional discount on the prices quoted by us as per details given here below :</t>
  </si>
  <si>
    <t>Eq Weightage of Rs/ %</t>
  </si>
  <si>
    <t>Final Discount Factor</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</si>
  <si>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</si>
  <si>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t>AND</t>
  </si>
  <si>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</si>
  <si>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1) Discount is Optional.
2) Bidder may fill any of the above two Indicated Discounts or both the Discounts.
3) Discount(s) offered at Sl. No. 1 to 2 will automatically simultaneously get accounted for in all the Schedules of all the Parts..</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</si>
  <si>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</si>
  <si>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</si>
  <si>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</si>
  <si>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</si>
  <si>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Note:</t>
  </si>
  <si>
    <t xml:space="preserve">1) All the discounts mentioned above shall be applied separately.                                                                                                                                                     </t>
  </si>
  <si>
    <t>2)  Please verify Schedule-5 after filling the above letter of discount.</t>
  </si>
  <si>
    <t>Yours faithfully,</t>
  </si>
  <si>
    <t>Date :</t>
  </si>
  <si>
    <t>Printed Name :</t>
  </si>
  <si>
    <t>Place :</t>
  </si>
  <si>
    <t>Designation :</t>
  </si>
  <si>
    <t>Bid Form 2nd Envelope</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</si>
  <si>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</si>
  <si>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</si>
  <si>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</si>
  <si>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</si>
  <si>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</si>
  <si>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</si>
  <si>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</si>
  <si>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</si>
  <si>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</si>
  <si>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</si>
  <si>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</si>
  <si>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</si>
  <si>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</si>
  <si>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</si>
  <si>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</si>
  <si>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</si>
  <si>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</si>
  <si>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</si>
  <si>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</si>
  <si>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</si>
  <si>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</si>
  <si>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</si>
  <si>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</si>
  <si>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</si>
  <si>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</si>
  <si>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</si>
  <si>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</si>
  <si>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Sch-1</t>
  </si>
  <si>
    <t>PART-A-SCHEDULED ITEM</t>
  </si>
  <si>
    <t>Sch-2</t>
  </si>
  <si>
    <t>PART-B-NA</t>
  </si>
  <si>
    <t>Sch-3</t>
  </si>
  <si>
    <t>PART-C-NA</t>
  </si>
  <si>
    <t>Sch-4</t>
  </si>
  <si>
    <t>GRAND SUMMARY</t>
  </si>
  <si>
    <t>Sch-5 After Discount</t>
  </si>
  <si>
    <t>GRAND SUMMARY after DISCOUNT</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</si>
  <si>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</si>
  <si>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</si>
  <si>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</si>
  <si>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</si>
  <si>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</si>
  <si>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Please provide additional information of the Bidder</t>
  </si>
  <si>
    <t>Business Address                       :</t>
  </si>
  <si>
    <t>Country of Incorporation         :</t>
  </si>
  <si>
    <t>State/Province to be indicated :</t>
  </si>
  <si>
    <t>Name of Principal Officer         :</t>
  </si>
  <si>
    <t>Address of  Principal Officer    :</t>
  </si>
  <si>
    <t>hundred</t>
  </si>
  <si>
    <t>thousand</t>
  </si>
  <si>
    <t>lakh</t>
  </si>
  <si>
    <t>crore</t>
  </si>
  <si>
    <t>zero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</si>
  <si>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</si>
  <si>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</si>
  <si>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</si>
  <si>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</si>
  <si>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</si>
  <si>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</si>
  <si>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</si>
  <si>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</si>
  <si>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</si>
  <si>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</si>
  <si>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</si>
  <si>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</si>
  <si>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</si>
  <si>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</si>
  <si>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</si>
  <si>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</si>
  <si>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</si>
  <si>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</si>
  <si>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</si>
  <si>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</si>
  <si>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</si>
  <si>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</si>
  <si>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</si>
  <si>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</si>
  <si>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</si>
  <si>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</si>
  <si>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</si>
  <si>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</si>
  <si>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</si>
  <si>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 xml:space="preserve"> thirty</t>
  </si>
  <si>
    <t xml:space="preserve">thirty one </t>
  </si>
  <si>
    <t xml:space="preserve">thirty two </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</si>
  <si>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</si>
  <si>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</si>
  <si>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</si>
  <si>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</si>
  <si>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</si>
  <si>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</si>
  <si>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</si>
  <si>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</si>
  <si>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</si>
  <si>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</si>
  <si>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</si>
  <si>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</si>
  <si>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</si>
  <si>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</si>
  <si>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</si>
  <si>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</si>
  <si>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</si>
  <si>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</si>
  <si>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</si>
  <si>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</si>
  <si>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</si>
  <si>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</si>
  <si>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</si>
  <si>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</si>
  <si>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</si>
  <si>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</si>
  <si>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</si>
  <si>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</si>
  <si>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</si>
  <si>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</si>
  <si>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</si>
  <si>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</si>
  <si>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</si>
  <si>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</si>
  <si>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</si>
  <si>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</si>
  <si>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</si>
  <si>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seventy</t>
  </si>
  <si>
    <t>seventy one</t>
  </si>
  <si>
    <t>seventy two</t>
  </si>
  <si>
    <t>seventy three</t>
  </si>
  <si>
    <t>seventy four</t>
  </si>
  <si>
    <t>seventy five</t>
  </si>
  <si>
    <t>seventy six</t>
  </si>
  <si>
    <t>seventy seven</t>
  </si>
  <si>
    <t>seventy eight</t>
  </si>
  <si>
    <t>seventy nine</t>
  </si>
  <si>
    <t>eighty</t>
  </si>
  <si>
    <t>eighty one</t>
  </si>
  <si>
    <t>eighty two</t>
  </si>
  <si>
    <t>eighty three</t>
  </si>
  <si>
    <t>eighty four</t>
  </si>
  <si>
    <t>eighty five</t>
  </si>
  <si>
    <t>eighty six</t>
  </si>
  <si>
    <t>eighty seven</t>
  </si>
  <si>
    <t>eighty eight</t>
  </si>
  <si>
    <t>eighty nine</t>
  </si>
  <si>
    <t>ninety</t>
  </si>
  <si>
    <t>ninety one</t>
  </si>
  <si>
    <t>ninety two</t>
  </si>
  <si>
    <t>ninety three</t>
  </si>
  <si>
    <t>ninety four</t>
  </si>
  <si>
    <t>ninety five</t>
  </si>
  <si>
    <t>ninety six</t>
  </si>
  <si>
    <t>ninety seven</t>
  </si>
  <si>
    <t>ninety eight</t>
  </si>
  <si>
    <t>ninety nine</t>
  </si>
  <si>
    <t>1.0</t>
  </si>
  <si>
    <t>CARRIAGE OF MATERIALS</t>
  </si>
  <si>
    <t>By Mechanical Transport including loading,unloading and stacking</t>
  </si>
  <si>
    <t>1.1.1</t>
  </si>
  <si>
    <t>Earth up to 2 km</t>
  </si>
  <si>
    <t>cum</t>
  </si>
  <si>
    <t>Earth work in surface excavation not exceeding 30 cm in depth but exceeding 1.5 m in width as well as 10 sqm on plan including getting out and disposal of excavated earth upto 50 m and lift upto 1.5 m, as directed by Engineer-in- Charge:</t>
  </si>
  <si>
    <t>2.1.1</t>
  </si>
  <si>
    <t>sqm</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</si>
  <si>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t>
  </si>
  <si>
    <t>2.6.1</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</si>
  <si>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t>
  </si>
  <si>
    <t>2.7.1</t>
  </si>
  <si>
    <t>Ordinary rock</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</si>
  <si>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t>
  </si>
  <si>
    <t>All kinds of soil.</t>
  </si>
  <si>
    <t>Filling available excavated earth (excluding rock) in trenches, plinth, sides of foundations etc. in layers not exceeding 20cm in depth, consolidating each deposited layer by ramming and watering, lead up to 50 and for all lift.</t>
  </si>
  <si>
    <t>4.1.4</t>
  </si>
  <si>
    <t xml:space="preserve">1:2:4 (1 Cement : 2 coarse sand (zone-Ill) derived from natural sources : 4 graded stone aggregate 40 mm nominal size derived from natural sources) </t>
  </si>
  <si>
    <t xml:space="preserve">1:4:8 (1 Cement : 4 coarse sand (zone-Ill) derived from natural sources : 8 graded stone aggregate 40 mm nominal size derived from natural sources) </t>
  </si>
  <si>
    <t>4.1.10</t>
  </si>
  <si>
    <t>1:5:10 (1 cement : 5 coarse sand (zone-lill) derived from natural sources ; 10 graded stone aggregate 40 mm nominal size derived from natural sources)</t>
  </si>
  <si>
    <t xml:space="preserve">Foundations, footings, bases for columns </t>
  </si>
  <si>
    <t>Centering and shuttering including strutting, propping etc. and removal of form for</t>
  </si>
  <si>
    <t>5.9.1</t>
  </si>
  <si>
    <t xml:space="preserve">Foundations, footings, bases of columns, etc. for mass concrete </t>
  </si>
  <si>
    <t>5.9.2</t>
  </si>
  <si>
    <t xml:space="preserve">Walls (any thickness) including attached pilasters, butteresses, plinth and string courses etc, </t>
  </si>
  <si>
    <t>5.9.6</t>
  </si>
  <si>
    <t xml:space="preserve">Columns, Pillars, Piers, Abutments, Posts and Struts </t>
  </si>
  <si>
    <t>Steel reinforcement for R.C.C. work including straightening, cutting, bending, placing in position and binding all complete upto plinth level.</t>
  </si>
  <si>
    <t>5.22.6</t>
  </si>
  <si>
    <t>Thermo-Mechanically Treated bars of grade Fe-500D or more.</t>
  </si>
  <si>
    <t>kg</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</si>
  <si>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</si>
  <si>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5.33.1</t>
  </si>
  <si>
    <t>All works upto plinth level</t>
  </si>
  <si>
    <t>5.33.1.1</t>
  </si>
  <si>
    <t>Concrete of M25 grade with minimum cement content of 330 kg /cum</t>
  </si>
  <si>
    <t>Add for using extra cement in the items of design mix over and above the specified cement content therein.</t>
  </si>
  <si>
    <t>Quintal</t>
  </si>
  <si>
    <t>Structural steel work riveted, bolted or welded in built up sections, trusses and framed work, including cutting, hoisting, fixing in position and applying a priming coat of approved steel primer all complete.</t>
  </si>
  <si>
    <t>Kg</t>
  </si>
  <si>
    <t>Painting with black anti-corrosive bitumastic paint of approved brand and manufacture to give an even shade :</t>
  </si>
  <si>
    <t>13.65.1</t>
  </si>
  <si>
    <t>Two or more coats on new work</t>
  </si>
  <si>
    <t>Providing and laying non-pressure NP2 class (light duty) R.C.C.
pipes with collars jointed with stiff mixture of cement mortar in the proportion of 1:2 (1 cement : 2 fine sand) including testing of joints etc. complete :</t>
  </si>
  <si>
    <t>19.6.2</t>
  </si>
  <si>
    <t>150 mm dia. R.C.C. pipe</t>
  </si>
  <si>
    <t>19.6.3</t>
  </si>
  <si>
    <t>250 mm dia. R.C.C. pipe</t>
  </si>
  <si>
    <t>300 mm dia. R.C.C. pipe</t>
  </si>
  <si>
    <t>Providing and laying Non Pressure NP-3 class (Medium duty) R.C.C. pipes including collars/spigot jointed with stiff mixture of cement mortar in the proportion of 1:2 (1 cement : 2 fine sand) including testing of joints etc. complete</t>
  </si>
  <si>
    <t>19.35.1</t>
  </si>
  <si>
    <t>450 mm dia RCC pipes.</t>
  </si>
  <si>
    <t>Demolishing cement concrete manually/ by mechanical means including disposal of material within 50 metres lead as per direction of Engineer - in - charge.</t>
  </si>
  <si>
    <t>15.2.1</t>
  </si>
  <si>
    <t>Nominal concrete 1:3:6 or richer mix (including equivalent design mix)</t>
  </si>
  <si>
    <t>15.2.2</t>
  </si>
  <si>
    <t>Nominal concrete 1:4:8 or leaner mix (including equivalent design mix)</t>
  </si>
  <si>
    <t>Demolishing R.C.C. work manually/ by mechanical means including stacking of steel bars and disposal of unserviceable material within 50 metres lead as per direction of Engineer - in- charge</t>
  </si>
  <si>
    <t>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all complete as per direction of Engineer-In-Charge.</t>
  </si>
  <si>
    <t>26.29.1</t>
  </si>
  <si>
    <t>Bars upto 12 mm diameter</t>
  </si>
  <si>
    <t>26.29.2</t>
  </si>
  <si>
    <t>Bars above 12 mm diameter</t>
  </si>
  <si>
    <t>cleaning and washing of existing stones and spreading of stones over PCC in switchyard to achieve a compacted layer thickness of 100 mm including all leads, lifts, materials, labour, and equipment, complete in all respects as per the directions of the Engineer‑in‑Charge.</t>
  </si>
  <si>
    <t>Supplying, spreading, and leveling 40 mm single‑size gravel in the switchyard area over the PCC surface, to achieve a compacted layer thickness of 100 mm, including all leads, lifts, materials, labour, and equipment, complete in all respects as per the directions of the Engineer‑in‑Charge.</t>
  </si>
  <si>
    <t>NS-3</t>
  </si>
  <si>
    <t>Supply of antiweed chemical of reputed make / brand and aplying as per manufacturer guidlines in switchyard before laying of PCC after removal of roots and throughly de-weeding.</t>
  </si>
  <si>
    <t>The doses and application of chemical shall be strictly done as per manufacturer’s recommendation. Nevertheless the effectiveness of the chemical shall be demonstrated by the Contractor in a test area of 10MX10M (appx) and shall be sprinkled with water at least once in the afternoon every day after forty eight hours of application of chemical. The treated area shall be monitored over a period of two to three weeks for any growth of weeds by the Engineer – in- charge. The final approval shall be given by Engineer – in –charge based on the results.</t>
  </si>
  <si>
    <t>Ns-04</t>
  </si>
  <si>
    <t>Erection charges of Foundation bolts including nuts, checknut and washers for Lattice and pipe structures</t>
  </si>
  <si>
    <t>(i) 28mm dia</t>
  </si>
  <si>
    <t>No.</t>
  </si>
  <si>
    <t>Switchyard panel Room</t>
  </si>
  <si>
    <t xml:space="preserve">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 </t>
  </si>
  <si>
    <t>Providing and laying in position cement concrete of specified grade excluding the cost of centering and shuttering - All works upto plinth level</t>
  </si>
  <si>
    <t>1:4:8 (1 Cement : 4 Coarse sand (zone-III): 8 graded stone aggregate 40mm nominal size)</t>
  </si>
  <si>
    <t> </t>
  </si>
  <si>
    <t>4.10</t>
  </si>
  <si>
    <t>Providing and laying damp-proof course 40 mm thick with cement concrete 1:2:4 (1 cement : 2 coarse sand (zone-Ill) derived from natural sources : 4 graded stone aggregate 12.5 mm nominal size derived from natural sources)</t>
  </si>
  <si>
    <t>Centering and shuttering including strutting, propping etc. and removal of form for all heights:</t>
  </si>
  <si>
    <t>Walls (any thickness) including attached pilasters, butteresses, plinth and string courses etc,</t>
  </si>
  <si>
    <t>5.9.3</t>
  </si>
  <si>
    <t>Suspended floors, roofs, landings, balconies and access platform</t>
  </si>
  <si>
    <t>5.9.5</t>
  </si>
  <si>
    <t>Lintels, beams, plinth beams, girders, bressumers and cantilevers</t>
  </si>
  <si>
    <t>Columns, Pillars, Piers, abutments , Post and struts</t>
  </si>
  <si>
    <t>5.9.16</t>
  </si>
  <si>
    <t>Edges of slabs and breaks in floors and walls</t>
  </si>
  <si>
    <t>5.9.16.1</t>
  </si>
  <si>
    <t>Under 20 cm wide</t>
  </si>
  <si>
    <t>5.22A</t>
  </si>
  <si>
    <t>Steel reinforcement for R.C.C. work including straightening, cutting,
bending, placing in position and binding all complete above plinth level.</t>
  </si>
  <si>
    <t>5.22A.6</t>
  </si>
  <si>
    <t>5.33.2</t>
  </si>
  <si>
    <t>All works above plinth level upto floor V level</t>
  </si>
  <si>
    <t>5.33.2.1</t>
  </si>
  <si>
    <t>Add for using extra cement in the items of design mix over and above the
specified cement content therein.</t>
  </si>
  <si>
    <t>Brick work with non modular fly ash bricks conforming to 1S:12894, class designation 10 average compressive strength in super structure above plinth level up to floor V level in :</t>
  </si>
  <si>
    <t>6.34.2</t>
  </si>
  <si>
    <t>Cement mortar 1:6 (1 cement: 6 Coarse sand)</t>
  </si>
  <si>
    <t>Providing and fixing factory made uPVC glazed/wire mesh windows/
doors comprising of lead free uPVC multi-chambered frame, sash and
mullion/coupler (where ever required) extruded profiles having minimum
wall thickness of 1.70 mm for Series R1 and R2-profiles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1S: 16231 shall be paid separately.
Note:- Structural design proof checked from a Government
Engineering Institute, to be provided by the manufacturer for :
(i) Sites with basic wind speed &gt; 45 m/sec as per IS 875 — Part 3
(ii) Sites with structure height more than 20m for all wind speeds</t>
  </si>
  <si>
    <t>9.147.A1</t>
  </si>
  <si>
    <t>Two track two panels sliding window with Aluminium channel for roller track, wool pile, nyion rollers with SS 304 body.</t>
  </si>
  <si>
    <t>9.147.A1.1</t>
  </si>
  <si>
    <t>Using R2 series with frame (40 mm &amp; above) x (40 mm &amp; above) &amp; sash (25 mm &amp; above) x (50 mm &amp; above) with zinc alloy (zamak) powder coated touch locks with hook (Height upto 1.2 metre).</t>
  </si>
  <si>
    <t>9.147.E1</t>
  </si>
  <si>
    <t>Casement window single panel with S:S. 304 friction hinges as per size and weight of sash, multi-point locking system, zinc alloy (zamak) powder coated handles.</t>
  </si>
  <si>
    <t>9.147.E1.3</t>
  </si>
  <si>
    <t>Using R4 series with frame (64 mm &amp; above) x (50 mm &amp; above) &amp; sash (64 mm &amp; above) x (70 mm &amp; above). (Height above 1.8 metre)</t>
  </si>
  <si>
    <t>9.147.E2</t>
  </si>
  <si>
    <t>Casement window double panels with fixed mullion with S.S. 304 friction hinges as per size and weight of sash, multi-point locking system, zinc alloy (zamak) powder coated handles.</t>
  </si>
  <si>
    <t>9.147.E2.3</t>
  </si>
  <si>
    <t>Using R4 series with frame (64 mm &amp; above) x (50 mm &amp; above) &amp; sash (64 mm &amp; above) x (70 mm &amp; above) &amp; mullion (64 mm &amp; above) x (70 mm &amp; above). (Height above 1.8 metre).</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</si>
  <si>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</si>
  <si>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Providing and laying vitrified floor tiles in different sizes (thickness to be
specified by the manufacturer) with water absorption less than 0.08% and
conforming to IS: 15622, of approved make, in all colours and shades,
laid on 20 mm thick cement mortar 1:4 (1 cement : 4 coarse sand), jointing
with grey cement slurry @ 3.3 kg/ sqm including grouting the joints with
white cement and matching pigments etc., complete.</t>
  </si>
  <si>
    <t>11.41.2</t>
  </si>
  <si>
    <t>Size of Tile 600x600 mm</t>
  </si>
  <si>
    <t>12 mm cement plaster of mix :</t>
  </si>
  <si>
    <t>13.4.2</t>
  </si>
  <si>
    <t>1:6 (1 cement: 4 coarse sand)</t>
  </si>
  <si>
    <t>18 mm cement plaster in two coats under layer 12 mm thick cement plaster 1:5 (1 cement : 5 coarse sand) finished with a top layer 6 mm thick cement plaster 1:6 (1 cement : 6 fine sand</t>
  </si>
  <si>
    <t>6mm cement plaster of mix.</t>
  </si>
  <si>
    <t>13.16.1</t>
  </si>
  <si>
    <t>1:3 ( 1 cement : 3 fine sand)</t>
  </si>
  <si>
    <t>Providing and applying plaster of paris putty of 2 mm thickness over
plastered surface to prepare the surface even and smooth complete.</t>
  </si>
  <si>
    <t>Distempering with Oil Bound washable distemper of approved brand and manufacture to give an even shade.</t>
  </si>
  <si>
    <t>13.41.1</t>
  </si>
  <si>
    <t>New work (two or more coats) over and including priming coat with cement primer</t>
  </si>
  <si>
    <t>Finishing walls with Premium Acrylic Smooth exterior paint with Silicone
additives of required shade:</t>
  </si>
  <si>
    <t>13.47.1</t>
  </si>
  <si>
    <t>New work (Two or more coats applied @ 1.43 ltr/10 sqm over and including priming coat of exterior primer applied @ 0.90 litre/10 sqm)</t>
  </si>
  <si>
    <t>19.6.5</t>
  </si>
  <si>
    <t>450 mm dia. R.C.C. pipe</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</si>
  <si>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</si>
  <si>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21.3.2</t>
  </si>
  <si>
    <t>With float glass panes of 5 mm thickness (weight not less than 12.50 kg/sqm)</t>
  </si>
  <si>
    <t>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t>
  </si>
  <si>
    <t>22.7.1</t>
  </si>
  <si>
    <t>With average thickness of 120 mm and minimum thickness at khurra as 65 mm.</t>
  </si>
  <si>
    <t>Balance Civil works - Bilaspur Substation</t>
  </si>
  <si>
    <t>Part-A (Schedule Item)</t>
  </si>
  <si>
    <t>CARRIAGE OF MATERIALS- By Mechanical Transport including loading,unloading and stacking</t>
  </si>
  <si>
    <t xml:space="preserve"> Scheduled items</t>
  </si>
  <si>
    <t>Balance Civil works - Bhatapara Substation</t>
  </si>
  <si>
    <t>Part-A</t>
  </si>
  <si>
    <t>Erection charges of Foundation bolts including nuts, checknut and washers for Lattice and pipe structures - 28mm dia</t>
  </si>
  <si>
    <t>Nos</t>
  </si>
  <si>
    <t xml:space="preserve">GRAND TOTAL after Discount  ( Incl GST) </t>
  </si>
  <si>
    <t>add GST  @ 18%</t>
  </si>
  <si>
    <t>GRAND TOTAL after Discount  ( Excl GST )</t>
  </si>
  <si>
    <t>" "Execution of Civil works at  Bhatapara &amp; Bilaspur Sub-Stations under SS-110 package "</t>
  </si>
  <si>
    <t>Specification No.: WR-I/RPC/SYE/NIT-188/I-1099-2025/RFX-5002005197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</si>
</sst>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64" formatCode="_(* #,##0.00_);_(* \(#,##0.00\);_(* &quot;-&quot;??_);_(@_)"/>
    <numFmt numFmtId="165" formatCode="_-* #,##0.00_-;\-* #,##0.00_-;_-* &quot;-&quot;??_-;_-@_-"/>
    <numFmt numFmtId="166" formatCode="0.0"/>
    <numFmt numFmtId="167" formatCode="0.000"/>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00%"/>
    <numFmt numFmtId="179" formatCode="0.0000000000%"/>
    <numFmt numFmtId="180" formatCode="[$-409]d\-mmm\-yy;@"/>
    <numFmt numFmtId="181" formatCode="0;[Red]0"/>
    <numFmt numFmtId="182" formatCode="00000"/>
    <numFmt numFmtId="183" formatCode="0.00;[Red]0.00"/>
    <numFmt numFmtId="184" formatCode="\ ##\ ##\ ##\ ###"/>
  </numFmts>
  <fonts count="90">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b/>
      <vertAlign val="superscript"/>
      <sz val="12"/>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1"/>
      <color theme="1"/>
      <name val="Calibri"/>
      <family val="2"/>
      <scheme val="minor"/>
    </font>
    <font>
      <sz val="11"/>
      <color rgb="FF000000"/>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
      <color theme="1"/>
      <name val="Book Antiqua"/>
      <family val="1"/>
    </font>
    <font>
      <sz val="12"/>
      <color theme="1"/>
      <name val="Book Antiqua"/>
      <family val="1"/>
    </font>
    <font>
      <sz val="14"/>
      <color theme="1"/>
      <name val="Times New Roman"/>
      <family val="1"/>
    </font>
    <font>
      <b/>
      <sz val="10"/>
      <color rgb="FFFF0000"/>
      <name val="Arial"/>
      <family val="2"/>
    </font>
    <font>
      <b/>
      <sz val="11"/>
      <color rgb="FFFF0000"/>
      <name val="Book Antiqua"/>
      <family val="1"/>
    </font>
    <font>
      <b/>
      <sz val="10"/>
      <name val="Arial"/>
      <family val="2"/>
    </font>
    <font>
      <sz val="11"/>
      <color theme="1"/>
      <name val="Times New Roman"/>
      <family val="1"/>
    </font>
    <font>
      <b/>
      <sz val="12"/>
      <name val="Calibri"/>
      <family val="2"/>
    </font>
    <font>
      <b/>
      <sz val="12"/>
      <color rgb="FFFF0000"/>
      <name val="Book Antiqua"/>
      <family val="1"/>
    </font>
    <font>
      <b/>
      <sz val="12"/>
      <color theme="1"/>
      <name val="Calibri"/>
      <family val="2"/>
      <scheme val="minor"/>
    </font>
    <font>
      <b/>
      <sz val="12"/>
      <color rgb="FFFF0000"/>
      <name val="Calibri"/>
      <family val="2"/>
    </font>
    <font>
      <sz val="12"/>
      <color rgb="FF000000"/>
      <name val="Times New Roman"/>
      <family val="1"/>
    </font>
    <font>
      <b/>
      <sz val="10"/>
      <color rgb="FF7030A0"/>
      <name val="Arial"/>
      <family val="2"/>
    </font>
    <font>
      <b/>
      <sz val="11"/>
      <color rgb="FF7030A0"/>
      <name val="Book Antiqua"/>
      <family val="1"/>
    </font>
    <font>
      <sz val="11"/>
      <color rgb="FF7030A0"/>
      <name val="Book Antiqua"/>
      <family val="1"/>
    </font>
    <font>
      <sz val="12"/>
      <color rgb="FF7030A0"/>
      <name val="Book Antiqua"/>
      <family val="1"/>
    </font>
    <font>
      <sz val="11"/>
      <color indexed="8"/>
      <name val="Calibri"/>
      <family val="2"/>
    </font>
    <font>
      <b/>
      <sz val="14"/>
      <color theme="1"/>
      <name val="Times New Roman"/>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rgb="FF000000"/>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56">
    <xf numFmtId="0" fontId="0" fillId="0" borderId="0"/>
    <xf numFmtId="9" fontId="7" fillId="0" borderId="0"/>
    <xf numFmtId="170"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8"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3" fillId="0" borderId="0" applyFont="0" applyFill="0" applyBorder="0" applyAlignment="0" applyProtection="0"/>
    <xf numFmtId="165" fontId="66" fillId="0" borderId="0" applyFont="0" applyFill="0" applyBorder="0" applyAlignment="0" applyProtection="0"/>
    <xf numFmtId="0" fontId="55" fillId="0" borderId="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2" fillId="0" borderId="0"/>
    <xf numFmtId="0" fontId="33" fillId="0" borderId="0"/>
    <xf numFmtId="0" fontId="33" fillId="0" borderId="0"/>
    <xf numFmtId="0" fontId="33" fillId="0" borderId="0"/>
    <xf numFmtId="0" fontId="33" fillId="0" borderId="0"/>
    <xf numFmtId="0" fontId="66" fillId="0" borderId="0"/>
    <xf numFmtId="0" fontId="33" fillId="0" borderId="0"/>
    <xf numFmtId="0" fontId="33" fillId="0" borderId="0"/>
    <xf numFmtId="0" fontId="67" fillId="0" borderId="0"/>
    <xf numFmtId="0" fontId="31" fillId="0" borderId="0"/>
    <xf numFmtId="0" fontId="16" fillId="0" borderId="0"/>
    <xf numFmtId="0" fontId="31" fillId="0" borderId="0"/>
    <xf numFmtId="0" fontId="16"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6" fillId="0" borderId="0"/>
    <xf numFmtId="0" fontId="16" fillId="0" borderId="0"/>
    <xf numFmtId="0" fontId="2" fillId="0" borderId="0"/>
    <xf numFmtId="0" fontId="2" fillId="0" borderId="0" applyNumberFormat="0" applyFont="0" applyFill="0" applyBorder="0" applyAlignment="0" applyProtection="0">
      <alignment vertical="top"/>
    </xf>
    <xf numFmtId="9" fontId="2"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0" fontId="2" fillId="0" borderId="0"/>
    <xf numFmtId="0" fontId="88"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659">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vertical="center"/>
    </xf>
    <xf numFmtId="0" fontId="15" fillId="0" borderId="4" xfId="0" applyFont="1" applyBorder="1" applyAlignment="1">
      <alignment horizontal="right" vertical="center"/>
    </xf>
    <xf numFmtId="0" fontId="16" fillId="0" borderId="0" xfId="0" applyFont="1" applyAlignment="1">
      <alignment horizontal="justify" vertical="center"/>
    </xf>
    <xf numFmtId="0" fontId="17" fillId="0" borderId="0" xfId="39" applyFont="1" applyAlignment="1" applyProtection="1">
      <alignment vertical="center"/>
      <protection hidden="1"/>
    </xf>
    <xf numFmtId="0" fontId="4"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2" fillId="0" borderId="0" xfId="39" applyProtection="1">
      <protection hidden="1"/>
    </xf>
    <xf numFmtId="0" fontId="5" fillId="0" borderId="0" xfId="39" applyFont="1" applyAlignment="1" applyProtection="1">
      <alignment vertical="center"/>
      <protection hidden="1"/>
    </xf>
    <xf numFmtId="0" fontId="5" fillId="0" borderId="5" xfId="39" applyFont="1" applyBorder="1" applyAlignment="1" applyProtection="1">
      <alignment vertical="center"/>
      <protection hidden="1"/>
    </xf>
    <xf numFmtId="0" fontId="5" fillId="0" borderId="6" xfId="39" applyFont="1" applyBorder="1" applyAlignment="1" applyProtection="1">
      <alignment vertical="center"/>
      <protection hidden="1"/>
    </xf>
    <xf numFmtId="0" fontId="2" fillId="0" borderId="0" xfId="39"/>
    <xf numFmtId="0" fontId="5"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2"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5" fillId="0" borderId="8" xfId="39" applyFont="1" applyBorder="1" applyAlignment="1" applyProtection="1">
      <alignment vertical="center"/>
      <protection hidden="1"/>
    </xf>
    <xf numFmtId="0" fontId="15" fillId="0" borderId="0" xfId="40" applyFont="1" applyAlignment="1" applyProtection="1">
      <alignment vertical="center"/>
      <protection hidden="1"/>
    </xf>
    <xf numFmtId="0" fontId="16" fillId="0" borderId="0" xfId="40" applyAlignment="1" applyProtection="1">
      <alignment vertical="center"/>
      <protection hidden="1"/>
    </xf>
    <xf numFmtId="0" fontId="15" fillId="0" borderId="0" xfId="40" applyFont="1"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applyAlignment="1">
      <alignment horizontal="right" vertical="center"/>
    </xf>
    <xf numFmtId="0" fontId="5" fillId="0" borderId="0" xfId="39" applyFont="1" applyAlignment="1" applyProtection="1">
      <alignment vertical="top"/>
      <protection hidden="1"/>
    </xf>
    <xf numFmtId="0" fontId="15" fillId="0" borderId="0" xfId="39" applyFont="1" applyAlignment="1" applyProtection="1">
      <alignment vertical="center"/>
      <protection hidden="1"/>
    </xf>
    <xf numFmtId="0" fontId="16" fillId="0" borderId="0" xfId="39" applyFont="1" applyAlignment="1" applyProtection="1">
      <alignment vertical="center"/>
      <protection hidden="1"/>
    </xf>
    <xf numFmtId="0" fontId="15" fillId="0" borderId="0" xfId="42" applyFont="1" applyAlignment="1" applyProtection="1">
      <alignment vertical="top"/>
      <protection hidden="1"/>
    </xf>
    <xf numFmtId="0" fontId="16" fillId="0" borderId="0" xfId="39" applyFont="1" applyAlignment="1" applyProtection="1">
      <alignment vertical="top"/>
      <protection hidden="1"/>
    </xf>
    <xf numFmtId="0" fontId="16" fillId="0" borderId="0" xfId="39" applyFont="1" applyAlignment="1" applyProtection="1">
      <alignment horizontal="right" vertical="center"/>
      <protection hidden="1"/>
    </xf>
    <xf numFmtId="0" fontId="6" fillId="0" borderId="0" xfId="39" applyFont="1" applyAlignment="1" applyProtection="1">
      <alignment horizontal="center" vertical="top"/>
      <protection hidden="1"/>
    </xf>
    <xf numFmtId="0" fontId="15" fillId="0" borderId="4" xfId="39" applyFont="1" applyBorder="1" applyAlignment="1" applyProtection="1">
      <alignment vertical="top"/>
      <protection hidden="1"/>
    </xf>
    <xf numFmtId="0" fontId="15" fillId="0" borderId="9" xfId="39" applyFont="1" applyBorder="1" applyAlignment="1" applyProtection="1">
      <alignment horizontal="justify" vertical="top" wrapText="1"/>
      <protection hidden="1"/>
    </xf>
    <xf numFmtId="0" fontId="15" fillId="0" borderId="9" xfId="39" applyFont="1" applyBorder="1" applyAlignment="1" applyProtection="1">
      <alignment horizontal="right" vertical="center" wrapText="1" indent="5"/>
      <protection hidden="1"/>
    </xf>
    <xf numFmtId="0" fontId="16" fillId="0" borderId="10" xfId="39" applyFont="1" applyBorder="1" applyAlignment="1" applyProtection="1">
      <alignment horizontal="center" vertical="center"/>
      <protection hidden="1"/>
    </xf>
    <xf numFmtId="0" fontId="16" fillId="0" borderId="0" xfId="39" applyFont="1" applyAlignment="1" applyProtection="1">
      <alignment horizontal="left" vertical="center"/>
      <protection hidden="1"/>
    </xf>
    <xf numFmtId="0" fontId="5" fillId="0" borderId="0" xfId="39"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6" fillId="0" borderId="0" xfId="0" applyFont="1" applyAlignment="1" applyProtection="1">
      <alignment horizontal="left" vertical="center" indent="1"/>
      <protection hidden="1"/>
    </xf>
    <xf numFmtId="0" fontId="16" fillId="0" borderId="0" xfId="39"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6" fillId="0" borderId="0" xfId="40" applyAlignment="1" applyProtection="1">
      <alignment horizontal="left" vertical="center"/>
      <protection hidden="1"/>
    </xf>
    <xf numFmtId="4" fontId="15" fillId="0" borderId="9" xfId="39" applyNumberFormat="1" applyFont="1" applyBorder="1" applyAlignment="1" applyProtection="1">
      <alignment vertical="center"/>
      <protection hidden="1"/>
    </xf>
    <xf numFmtId="0" fontId="16" fillId="0" borderId="0" xfId="39" applyFont="1" applyAlignment="1" applyProtection="1">
      <alignment horizontal="center" vertical="center"/>
      <protection hidden="1"/>
    </xf>
    <xf numFmtId="0" fontId="15" fillId="0" borderId="0" xfId="39" applyFont="1" applyAlignment="1" applyProtection="1">
      <alignment horizontal="left" vertical="center" wrapText="1"/>
      <protection hidden="1"/>
    </xf>
    <xf numFmtId="0" fontId="15" fillId="0" borderId="0" xfId="39" applyFont="1" applyAlignment="1" applyProtection="1">
      <alignment horizontal="right" vertical="center" wrapText="1"/>
      <protection hidden="1"/>
    </xf>
    <xf numFmtId="0" fontId="0" fillId="0" borderId="0" xfId="0" applyProtection="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2" fillId="0" borderId="0" xfId="38"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36" applyNumberFormat="1" applyFill="1" applyBorder="1" applyAlignment="1" applyProtection="1">
      <alignment vertical="center"/>
      <protection hidden="1"/>
    </xf>
    <xf numFmtId="0" fontId="16" fillId="0" borderId="0" xfId="36" applyNumberFormat="1" applyFill="1" applyBorder="1" applyAlignment="1" applyProtection="1">
      <alignment vertical="center" wrapText="1"/>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lignment horizontal="left" vertical="center" indent="1"/>
    </xf>
    <xf numFmtId="0" fontId="15" fillId="0" borderId="4" xfId="33" applyFont="1" applyBorder="1" applyAlignment="1" applyProtection="1">
      <alignment vertical="center"/>
      <protection hidden="1"/>
    </xf>
    <xf numFmtId="0" fontId="16"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5" fillId="0" borderId="0" xfId="33" applyFont="1" applyAlignment="1" applyProtection="1">
      <alignment horizontal="center" vertical="center"/>
      <protection hidden="1"/>
    </xf>
    <xf numFmtId="0" fontId="16" fillId="0" borderId="0" xfId="33" applyFont="1" applyAlignment="1" applyProtection="1">
      <alignment vertical="center"/>
      <protection hidden="1"/>
    </xf>
    <xf numFmtId="0" fontId="15" fillId="0" borderId="0" xfId="34" applyFont="1" applyAlignment="1" applyProtection="1">
      <alignment horizontal="left" vertical="center"/>
      <protection hidden="1"/>
    </xf>
    <xf numFmtId="0" fontId="16" fillId="0" borderId="0" xfId="41" applyAlignment="1" applyProtection="1">
      <alignment horizontal="left" vertical="center"/>
      <protection hidden="1"/>
    </xf>
    <xf numFmtId="0" fontId="16" fillId="0" borderId="0" xfId="33" applyFont="1" applyAlignment="1" applyProtection="1">
      <alignment horizontal="left" vertical="center"/>
      <protection hidden="1"/>
    </xf>
    <xf numFmtId="0" fontId="16" fillId="0" borderId="0" xfId="33" applyFont="1" applyAlignment="1" applyProtection="1">
      <alignment horizontal="justify" vertical="center"/>
      <protection hidden="1"/>
    </xf>
    <xf numFmtId="0" fontId="15" fillId="0" borderId="0" xfId="33" applyFont="1" applyAlignment="1" applyProtection="1">
      <alignment horizontal="right" vertical="center"/>
      <protection hidden="1"/>
    </xf>
    <xf numFmtId="0" fontId="15" fillId="0" borderId="4" xfId="33" applyFont="1" applyBorder="1" applyAlignment="1" applyProtection="1">
      <alignment horizontal="right" vertical="center"/>
      <protection hidden="1"/>
    </xf>
    <xf numFmtId="176" fontId="16" fillId="0" borderId="0" xfId="33" applyNumberFormat="1" applyFont="1" applyAlignment="1" applyProtection="1">
      <alignment horizontal="left" vertical="center"/>
      <protection hidden="1"/>
    </xf>
    <xf numFmtId="0" fontId="16" fillId="0" borderId="0" xfId="33" applyFont="1" applyAlignment="1" applyProtection="1">
      <alignment vertical="top"/>
      <protection hidden="1"/>
    </xf>
    <xf numFmtId="0" fontId="16" fillId="0" borderId="0" xfId="0" applyFont="1" applyAlignment="1" applyProtection="1">
      <alignment horizontal="center" vertical="center" wrapText="1"/>
      <protection hidden="1"/>
    </xf>
    <xf numFmtId="166" fontId="16" fillId="0" borderId="0" xfId="0" applyNumberFormat="1" applyFont="1" applyAlignment="1" applyProtection="1">
      <alignment horizontal="center" vertical="center"/>
      <protection hidden="1"/>
    </xf>
    <xf numFmtId="176" fontId="15" fillId="0" borderId="0" xfId="0" applyNumberFormat="1" applyFont="1" applyAlignment="1">
      <alignment horizontal="left" vertical="center" indent="1"/>
    </xf>
    <xf numFmtId="176" fontId="15" fillId="0" borderId="0" xfId="33" applyNumberFormat="1" applyFont="1" applyAlignment="1" applyProtection="1">
      <alignment vertical="center"/>
      <protection hidden="1"/>
    </xf>
    <xf numFmtId="0" fontId="15" fillId="0" borderId="0" xfId="33" applyFont="1" applyAlignment="1" applyProtection="1">
      <alignment horizontal="left" vertical="center" indent="1"/>
      <protection hidden="1"/>
    </xf>
    <xf numFmtId="0" fontId="16" fillId="0" borderId="0" xfId="33" applyFont="1" applyAlignment="1" applyProtection="1">
      <alignment horizontal="left" vertical="center" indent="1"/>
      <protection hidden="1"/>
    </xf>
    <xf numFmtId="166" fontId="5" fillId="0" borderId="0" xfId="33" applyNumberFormat="1" applyFont="1" applyAlignment="1" applyProtection="1">
      <alignment horizontal="center" vertical="top"/>
      <protection hidden="1"/>
    </xf>
    <xf numFmtId="166" fontId="5" fillId="0" borderId="0" xfId="33" applyNumberFormat="1" applyFont="1" applyAlignment="1" applyProtection="1">
      <alignment horizontal="center" vertical="center"/>
      <protection hidden="1"/>
    </xf>
    <xf numFmtId="0" fontId="5" fillId="0" borderId="0" xfId="33" applyFont="1" applyAlignment="1" applyProtection="1">
      <alignment horizontal="center" vertical="top"/>
      <protection hidden="1"/>
    </xf>
    <xf numFmtId="0" fontId="5" fillId="0" borderId="0" xfId="33" applyFont="1" applyAlignment="1" applyProtection="1">
      <alignment horizontal="left" vertical="center"/>
      <protection hidden="1"/>
    </xf>
    <xf numFmtId="0" fontId="16" fillId="0" borderId="0" xfId="0" applyFont="1" applyAlignment="1" applyProtection="1">
      <alignment horizontal="left" vertical="center" indent="2"/>
      <protection hidden="1"/>
    </xf>
    <xf numFmtId="0" fontId="15" fillId="0" borderId="0" xfId="0" applyFont="1" applyAlignment="1" applyProtection="1">
      <alignment horizontal="left" vertical="center"/>
      <protection hidden="1"/>
    </xf>
    <xf numFmtId="176" fontId="15" fillId="0" borderId="0" xfId="0" applyNumberFormat="1" applyFont="1" applyAlignment="1" applyProtection="1">
      <alignment horizontal="left" vertical="center" indent="1"/>
      <protection hidden="1"/>
    </xf>
    <xf numFmtId="0" fontId="16" fillId="0" borderId="0" xfId="0" applyFont="1" applyAlignment="1" applyProtection="1">
      <alignment vertical="center"/>
      <protection locked="0"/>
    </xf>
    <xf numFmtId="0" fontId="16" fillId="0" borderId="11" xfId="0" applyFont="1" applyBorder="1" applyAlignment="1" applyProtection="1">
      <alignment horizontal="left" vertical="center"/>
      <protection hidden="1"/>
    </xf>
    <xf numFmtId="0" fontId="15"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5" fillId="0" borderId="0" xfId="0" applyFont="1" applyAlignment="1" applyProtection="1">
      <alignment horizontal="center" vertical="center"/>
      <protection hidden="1"/>
    </xf>
    <xf numFmtId="0" fontId="15"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6" fillId="0" borderId="0" xfId="38" applyNumberFormat="1" applyFont="1" applyFill="1" applyBorder="1" applyAlignment="1" applyProtection="1">
      <alignment vertical="center" wrapText="1"/>
      <protection hidden="1"/>
    </xf>
    <xf numFmtId="0" fontId="1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16" fillId="0" borderId="0" xfId="38" applyNumberFormat="1" applyFont="1" applyFill="1" applyBorder="1" applyAlignment="1" applyProtection="1">
      <alignment horizontal="left" vertical="center" indent="6"/>
      <protection hidden="1"/>
    </xf>
    <xf numFmtId="0" fontId="16" fillId="0" borderId="12" xfId="38" applyFont="1" applyBorder="1" applyAlignment="1" applyProtection="1">
      <alignment horizontal="center" vertical="top"/>
      <protection hidden="1"/>
    </xf>
    <xf numFmtId="0" fontId="15" fillId="0" borderId="0" xfId="38" applyFont="1" applyBorder="1" applyAlignment="1" applyProtection="1">
      <alignment horizontal="center" vertical="center" wrapText="1"/>
      <protection hidden="1"/>
    </xf>
    <xf numFmtId="0" fontId="16" fillId="0" borderId="0" xfId="38" applyFont="1" applyBorder="1" applyAlignment="1" applyProtection="1">
      <alignment horizontal="justify" vertical="center"/>
      <protection hidden="1"/>
    </xf>
    <xf numFmtId="10" fontId="16" fillId="2" borderId="12" xfId="38" applyNumberFormat="1" applyFont="1" applyFill="1" applyBorder="1" applyAlignment="1" applyProtection="1">
      <alignment horizontal="right" vertical="center"/>
      <protection locked="0"/>
    </xf>
    <xf numFmtId="0" fontId="16"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5" fillId="0" borderId="0" xfId="35" applyFont="1" applyAlignment="1" applyProtection="1">
      <alignment vertical="center"/>
      <protection hidden="1"/>
    </xf>
    <xf numFmtId="0" fontId="16" fillId="0" borderId="0" xfId="35" applyFont="1" applyAlignment="1" applyProtection="1">
      <alignment vertical="center"/>
      <protection hidden="1"/>
    </xf>
    <xf numFmtId="0" fontId="15" fillId="0" borderId="0" xfId="35" applyFont="1" applyAlignment="1" applyProtection="1">
      <alignment horizontal="center" vertical="center"/>
      <protection hidden="1"/>
    </xf>
    <xf numFmtId="0" fontId="16"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6" fillId="0" borderId="14" xfId="35" applyFont="1" applyBorder="1" applyAlignment="1" applyProtection="1">
      <alignment vertical="center" wrapText="1"/>
      <protection hidden="1"/>
    </xf>
    <xf numFmtId="0" fontId="16" fillId="0" borderId="0" xfId="35" applyFont="1" applyAlignment="1" applyProtection="1">
      <alignment horizontal="center" vertical="center"/>
      <protection hidden="1"/>
    </xf>
    <xf numFmtId="0" fontId="16" fillId="0" borderId="0" xfId="35" applyFont="1" applyProtection="1">
      <protection hidden="1"/>
    </xf>
    <xf numFmtId="0" fontId="16" fillId="0" borderId="0" xfId="35" applyFont="1" applyAlignment="1" applyProtection="1">
      <alignment vertical="center" wrapText="1"/>
      <protection hidden="1"/>
    </xf>
    <xf numFmtId="0" fontId="15"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5" fillId="0" borderId="0" xfId="35" applyFont="1" applyAlignment="1" applyProtection="1">
      <alignment horizontal="left" vertical="center"/>
      <protection hidden="1"/>
    </xf>
    <xf numFmtId="0" fontId="15"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5"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15" fillId="0" borderId="0" xfId="36" applyNumberFormat="1" applyFont="1" applyFill="1" applyBorder="1" applyAlignment="1" applyProtection="1">
      <alignment horizontal="left" vertical="center"/>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horizontal="center" vertical="center"/>
      <protection hidden="1"/>
    </xf>
    <xf numFmtId="0" fontId="16" fillId="0" borderId="0" xfId="0" applyFont="1" applyProtection="1">
      <protection hidden="1"/>
    </xf>
    <xf numFmtId="0" fontId="16" fillId="0" borderId="0" xfId="36" applyNumberFormat="1" applyFill="1" applyBorder="1" applyAlignment="1" applyProtection="1">
      <alignment horizontal="center" vertical="center"/>
      <protection hidden="1"/>
    </xf>
    <xf numFmtId="0" fontId="15" fillId="0" borderId="0" xfId="36" applyNumberFormat="1" applyFont="1" applyFill="1" applyBorder="1" applyAlignment="1" applyProtection="1">
      <alignment vertical="center" wrapText="1"/>
      <protection hidden="1"/>
    </xf>
    <xf numFmtId="176" fontId="15"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6" fillId="3" borderId="0" xfId="0" applyFont="1" applyFill="1" applyAlignment="1" applyProtection="1">
      <alignment vertical="center"/>
      <protection hidden="1"/>
    </xf>
    <xf numFmtId="0" fontId="0" fillId="3" borderId="0" xfId="0" applyFill="1" applyProtection="1">
      <protection hidden="1"/>
    </xf>
    <xf numFmtId="0" fontId="15" fillId="3" borderId="0" xfId="0" applyFont="1" applyFill="1" applyAlignment="1" applyProtection="1">
      <alignment horizontal="center" vertical="center"/>
      <protection hidden="1"/>
    </xf>
    <xf numFmtId="0" fontId="15" fillId="3" borderId="0" xfId="0" applyFont="1" applyFill="1" applyAlignment="1" applyProtection="1">
      <alignment horizontal="center" vertical="top"/>
      <protection hidden="1"/>
    </xf>
    <xf numFmtId="0" fontId="15" fillId="3" borderId="0" xfId="0" applyFont="1" applyFill="1" applyAlignment="1" applyProtection="1">
      <alignment vertical="top"/>
      <protection hidden="1"/>
    </xf>
    <xf numFmtId="0" fontId="15" fillId="3" borderId="0" xfId="0" applyFont="1" applyFill="1" applyAlignment="1" applyProtection="1">
      <alignment vertical="center"/>
      <protection hidden="1"/>
    </xf>
    <xf numFmtId="0" fontId="41" fillId="3" borderId="0" xfId="0" applyFont="1" applyFill="1" applyAlignment="1" applyProtection="1">
      <alignment vertical="center"/>
      <protection hidden="1"/>
    </xf>
    <xf numFmtId="0" fontId="15" fillId="3" borderId="16" xfId="0" applyFont="1" applyFill="1" applyBorder="1" applyAlignment="1" applyProtection="1">
      <alignment vertical="center"/>
      <protection hidden="1"/>
    </xf>
    <xf numFmtId="0" fontId="43" fillId="0" borderId="0" xfId="38" applyNumberFormat="1" applyFont="1" applyFill="1" applyBorder="1" applyAlignment="1" applyProtection="1">
      <alignment horizontal="center" vertical="center"/>
      <protection hidden="1"/>
    </xf>
    <xf numFmtId="0" fontId="44" fillId="0" borderId="0" xfId="38" applyNumberFormat="1" applyFont="1" applyFill="1" applyBorder="1" applyAlignment="1" applyProtection="1">
      <alignment horizontal="center" vertical="center"/>
      <protection hidden="1"/>
    </xf>
    <xf numFmtId="0" fontId="44" fillId="0" borderId="0" xfId="38" applyNumberFormat="1" applyFont="1" applyFill="1" applyBorder="1" applyAlignment="1" applyProtection="1">
      <alignment horizontal="center" vertical="top"/>
      <protection hidden="1"/>
    </xf>
    <xf numFmtId="0" fontId="45" fillId="0" borderId="0" xfId="38" applyNumberFormat="1" applyFont="1" applyFill="1" applyBorder="1" applyAlignment="1" applyProtection="1">
      <alignment vertical="center"/>
      <protection hidden="1"/>
    </xf>
    <xf numFmtId="0" fontId="46" fillId="0" borderId="0" xfId="38" applyNumberFormat="1" applyFont="1" applyFill="1" applyBorder="1" applyAlignment="1" applyProtection="1">
      <alignment vertical="center"/>
      <protection hidden="1"/>
    </xf>
    <xf numFmtId="0" fontId="46" fillId="0" borderId="0" xfId="38" applyNumberFormat="1" applyFont="1" applyFill="1" applyBorder="1" applyAlignment="1" applyProtection="1">
      <alignment vertical="top"/>
      <protection hidden="1"/>
    </xf>
    <xf numFmtId="0" fontId="45" fillId="0" borderId="0" xfId="38" applyNumberFormat="1" applyFont="1" applyFill="1" applyBorder="1" applyAlignment="1" applyProtection="1">
      <alignment vertical="top"/>
      <protection hidden="1"/>
    </xf>
    <xf numFmtId="0" fontId="45" fillId="0" borderId="0" xfId="0" applyFont="1" applyAlignment="1" applyProtection="1">
      <alignment horizontal="justify" vertical="center"/>
      <protection hidden="1"/>
    </xf>
    <xf numFmtId="0" fontId="45" fillId="0" borderId="0" xfId="33" applyFont="1" applyAlignment="1" applyProtection="1">
      <alignment horizontal="left" vertical="center"/>
      <protection hidden="1"/>
    </xf>
    <xf numFmtId="0" fontId="45" fillId="0" borderId="0" xfId="33" applyFont="1" applyAlignment="1" applyProtection="1">
      <alignment vertical="center"/>
      <protection hidden="1"/>
    </xf>
    <xf numFmtId="4" fontId="16" fillId="2" borderId="12" xfId="38" applyNumberFormat="1" applyFont="1" applyFill="1" applyBorder="1" applyAlignment="1" applyProtection="1">
      <alignment horizontal="right" vertical="center"/>
      <protection locked="0"/>
    </xf>
    <xf numFmtId="2" fontId="46" fillId="0" borderId="0" xfId="38" applyNumberFormat="1" applyFont="1" applyFill="1" applyBorder="1" applyAlignment="1" applyProtection="1">
      <alignment vertical="center"/>
      <protection hidden="1"/>
    </xf>
    <xf numFmtId="2" fontId="45" fillId="0" borderId="0" xfId="38" applyNumberFormat="1" applyFont="1" applyFill="1" applyBorder="1" applyAlignment="1" applyProtection="1">
      <alignment vertical="center"/>
      <protection hidden="1"/>
    </xf>
    <xf numFmtId="10" fontId="46" fillId="0" borderId="0" xfId="38" applyNumberFormat="1" applyFont="1" applyFill="1" applyBorder="1" applyAlignment="1" applyProtection="1">
      <alignment vertical="top"/>
      <protection hidden="1"/>
    </xf>
    <xf numFmtId="10" fontId="45" fillId="0" borderId="0" xfId="38" applyNumberFormat="1" applyFont="1" applyFill="1" applyBorder="1" applyAlignment="1" applyProtection="1">
      <alignment vertical="top"/>
      <protection hidden="1"/>
    </xf>
    <xf numFmtId="0" fontId="46"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5" fillId="0" borderId="0" xfId="33" applyFont="1" applyAlignment="1" applyProtection="1">
      <alignment vertical="top"/>
      <protection hidden="1"/>
    </xf>
    <xf numFmtId="0" fontId="0" fillId="0" borderId="0" xfId="33" applyFont="1" applyAlignment="1" applyProtection="1">
      <alignment vertical="top"/>
      <protection hidden="1"/>
    </xf>
    <xf numFmtId="179" fontId="45"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6" fillId="0" borderId="0" xfId="34" applyAlignment="1" applyProtection="1">
      <alignment horizontal="left" vertical="center" indent="1"/>
      <protection hidden="1"/>
    </xf>
    <xf numFmtId="0" fontId="15" fillId="0" borderId="0" xfId="0" applyFont="1" applyAlignment="1" applyProtection="1">
      <alignment vertical="center"/>
      <protection hidden="1"/>
    </xf>
    <xf numFmtId="0" fontId="15" fillId="0" borderId="0" xfId="38" applyNumberFormat="1" applyFont="1" applyFill="1" applyBorder="1" applyAlignment="1" applyProtection="1">
      <alignment horizontal="left" vertical="top"/>
      <protection hidden="1"/>
    </xf>
    <xf numFmtId="0" fontId="15" fillId="0" borderId="0" xfId="33" applyFont="1" applyAlignment="1" applyProtection="1">
      <alignment vertical="center"/>
      <protection hidden="1"/>
    </xf>
    <xf numFmtId="166" fontId="15" fillId="0" borderId="0" xfId="0" applyNumberFormat="1" applyFont="1" applyAlignment="1" applyProtection="1">
      <alignment horizontal="center" vertical="center"/>
      <protection hidden="1"/>
    </xf>
    <xf numFmtId="0" fontId="15" fillId="0" borderId="0" xfId="35" applyFont="1" applyAlignment="1" applyProtection="1">
      <alignment horizontal="center" vertical="center" wrapText="1"/>
      <protection hidden="1"/>
    </xf>
    <xf numFmtId="0" fontId="17" fillId="0" borderId="0" xfId="35" applyFont="1" applyProtection="1">
      <protection hidden="1"/>
    </xf>
    <xf numFmtId="0" fontId="68" fillId="0" borderId="0" xfId="33" applyFont="1" applyProtection="1">
      <protection hidden="1"/>
    </xf>
    <xf numFmtId="0" fontId="16" fillId="0" borderId="12" xfId="39" applyFont="1" applyBorder="1" applyAlignment="1" applyProtection="1">
      <alignment horizontal="center" vertical="center"/>
      <protection hidden="1"/>
    </xf>
    <xf numFmtId="0" fontId="15"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5" fillId="0" borderId="12" xfId="39" applyFont="1" applyBorder="1" applyAlignment="1" applyProtection="1">
      <alignment horizontal="justify" vertical="top" wrapText="1"/>
      <protection hidden="1"/>
    </xf>
    <xf numFmtId="0" fontId="15" fillId="0" borderId="12" xfId="39" applyFont="1" applyBorder="1" applyAlignment="1" applyProtection="1">
      <alignment horizontal="right" vertical="center" wrapText="1" indent="5"/>
      <protection hidden="1"/>
    </xf>
    <xf numFmtId="175" fontId="15" fillId="0" borderId="12" xfId="39" applyNumberFormat="1" applyFont="1" applyBorder="1" applyAlignment="1" applyProtection="1">
      <alignment horizontal="center" vertical="center"/>
      <protection hidden="1"/>
    </xf>
    <xf numFmtId="4" fontId="15" fillId="0" borderId="12" xfId="39" applyNumberFormat="1" applyFont="1" applyBorder="1" applyAlignment="1" applyProtection="1">
      <alignment vertical="center"/>
      <protection hidden="1"/>
    </xf>
    <xf numFmtId="0" fontId="16" fillId="0" borderId="12" xfId="39" applyFont="1" applyBorder="1" applyAlignment="1" applyProtection="1">
      <alignment vertical="center"/>
      <protection hidden="1"/>
    </xf>
    <xf numFmtId="0" fontId="15" fillId="0" borderId="12" xfId="39" applyFont="1" applyBorder="1" applyAlignment="1" applyProtection="1">
      <alignment horizontal="center" vertical="center"/>
      <protection hidden="1"/>
    </xf>
    <xf numFmtId="0" fontId="66" fillId="0" borderId="0" xfId="29"/>
    <xf numFmtId="165" fontId="66" fillId="0" borderId="0" xfId="17" applyFont="1"/>
    <xf numFmtId="0" fontId="5" fillId="0" borderId="27" xfId="35" applyFont="1" applyBorder="1" applyAlignment="1" applyProtection="1">
      <alignment vertical="center"/>
      <protection hidden="1"/>
    </xf>
    <xf numFmtId="0" fontId="5" fillId="0" borderId="28" xfId="35" applyFont="1" applyBorder="1" applyAlignment="1" applyProtection="1">
      <alignment vertical="center"/>
      <protection hidden="1"/>
    </xf>
    <xf numFmtId="0" fontId="5" fillId="2" borderId="29" xfId="35" applyFont="1" applyFill="1" applyBorder="1" applyAlignment="1" applyProtection="1">
      <alignment vertical="center" wrapText="1"/>
      <protection locked="0"/>
    </xf>
    <xf numFmtId="0" fontId="5" fillId="0" borderId="15" xfId="35" applyFont="1" applyBorder="1" applyAlignment="1" applyProtection="1">
      <alignment vertical="center"/>
      <protection hidden="1"/>
    </xf>
    <xf numFmtId="0" fontId="5" fillId="0" borderId="30" xfId="35" applyFont="1" applyBorder="1" applyAlignment="1" applyProtection="1">
      <alignment vertical="center"/>
      <protection hidden="1"/>
    </xf>
    <xf numFmtId="0" fontId="5" fillId="0" borderId="31" xfId="35" applyFont="1" applyBorder="1" applyAlignment="1" applyProtection="1">
      <alignment vertical="center"/>
      <protection hidden="1"/>
    </xf>
    <xf numFmtId="0" fontId="5" fillId="0" borderId="32" xfId="35" applyFont="1" applyBorder="1" applyAlignment="1" applyProtection="1">
      <alignment vertical="center"/>
      <protection hidden="1"/>
    </xf>
    <xf numFmtId="0" fontId="5" fillId="0" borderId="33" xfId="35" applyFont="1" applyBorder="1" applyAlignment="1" applyProtection="1">
      <alignment vertical="center"/>
      <protection hidden="1"/>
    </xf>
    <xf numFmtId="0" fontId="5" fillId="0" borderId="7" xfId="35" applyFont="1" applyBorder="1" applyAlignment="1" applyProtection="1">
      <alignment vertical="center"/>
      <protection hidden="1"/>
    </xf>
    <xf numFmtId="0" fontId="5" fillId="0" borderId="0" xfId="35" applyFont="1" applyAlignment="1" applyProtection="1">
      <alignment vertical="center"/>
      <protection hidden="1"/>
    </xf>
    <xf numFmtId="0" fontId="5" fillId="0" borderId="0" xfId="35" applyFont="1" applyAlignment="1" applyProtection="1">
      <alignment vertical="center" wrapText="1"/>
      <protection hidden="1"/>
    </xf>
    <xf numFmtId="0" fontId="5" fillId="0" borderId="26" xfId="35" applyFont="1" applyBorder="1" applyAlignment="1" applyProtection="1">
      <alignment horizontal="left" vertical="center"/>
      <protection hidden="1"/>
    </xf>
    <xf numFmtId="0" fontId="5" fillId="0" borderId="14" xfId="35" applyFont="1" applyBorder="1" applyAlignment="1" applyProtection="1">
      <alignment horizontal="left" vertical="center"/>
      <protection hidden="1"/>
    </xf>
    <xf numFmtId="0" fontId="5" fillId="0" borderId="0" xfId="35" applyFont="1" applyAlignment="1" applyProtection="1">
      <alignment horizontal="left" vertical="center"/>
      <protection hidden="1"/>
    </xf>
    <xf numFmtId="180" fontId="5"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9" fontId="46"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5" fillId="0" borderId="0" xfId="39" applyNumberFormat="1" applyFont="1" applyAlignment="1" applyProtection="1">
      <alignment vertical="top"/>
      <protection hidden="1"/>
    </xf>
    <xf numFmtId="178" fontId="45" fillId="0" borderId="0" xfId="38" applyNumberFormat="1" applyFont="1" applyFill="1" applyBorder="1" applyAlignment="1" applyProtection="1">
      <alignment horizontal="right" vertical="center"/>
      <protection hidden="1"/>
    </xf>
    <xf numFmtId="10" fontId="46" fillId="0" borderId="0" xfId="38" applyNumberFormat="1" applyFont="1" applyFill="1" applyBorder="1" applyAlignment="1" applyProtection="1">
      <alignment horizontal="right" vertical="top"/>
      <protection hidden="1"/>
    </xf>
    <xf numFmtId="0" fontId="49" fillId="0" borderId="0" xfId="38" applyNumberFormat="1" applyFont="1" applyFill="1" applyBorder="1" applyAlignment="1" applyProtection="1">
      <alignment horizontal="right" vertical="top" wrapText="1"/>
      <protection hidden="1"/>
    </xf>
    <xf numFmtId="0" fontId="49" fillId="0" borderId="0" xfId="38" applyNumberFormat="1" applyFont="1" applyFill="1" applyBorder="1" applyAlignment="1" applyProtection="1">
      <alignment vertical="top" wrapText="1"/>
      <protection hidden="1"/>
    </xf>
    <xf numFmtId="10" fontId="16" fillId="9" borderId="12" xfId="44" applyNumberFormat="1" applyFont="1" applyFill="1" applyBorder="1" applyAlignment="1" applyProtection="1">
      <alignment horizontal="center" vertical="center"/>
      <protection locked="0"/>
    </xf>
    <xf numFmtId="0" fontId="50" fillId="0" borderId="12" xfId="0" applyFont="1" applyBorder="1" applyAlignment="1">
      <alignment horizontal="center" vertical="center" wrapText="1"/>
    </xf>
    <xf numFmtId="49" fontId="47" fillId="0" borderId="12" xfId="0" applyNumberFormat="1" applyFont="1" applyBorder="1" applyAlignment="1">
      <alignment horizontal="center" vertical="center" wrapText="1"/>
    </xf>
    <xf numFmtId="0" fontId="15" fillId="0" borderId="10" xfId="39" applyFont="1" applyBorder="1" applyAlignment="1" applyProtection="1">
      <alignment horizontal="center" vertical="center"/>
      <protection hidden="1"/>
    </xf>
    <xf numFmtId="0" fontId="5"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6" fillId="0" borderId="0" xfId="34" applyAlignment="1" applyProtection="1">
      <alignment horizontal="left" vertical="center"/>
      <protection hidden="1"/>
    </xf>
    <xf numFmtId="0" fontId="16" fillId="0" borderId="0" xfId="40" applyAlignment="1" applyProtection="1">
      <alignment horizontal="right" vertical="center"/>
      <protection hidden="1"/>
    </xf>
    <xf numFmtId="0" fontId="15" fillId="0" borderId="12" xfId="0" applyFont="1" applyBorder="1" applyAlignment="1" applyProtection="1">
      <alignment horizontal="right" vertical="center" wrapText="1"/>
      <protection hidden="1"/>
    </xf>
    <xf numFmtId="0" fontId="15" fillId="0" borderId="12" xfId="0" applyFont="1" applyBorder="1" applyAlignment="1" applyProtection="1">
      <alignment horizontal="right" vertical="center"/>
      <protection hidden="1"/>
    </xf>
    <xf numFmtId="0" fontId="16" fillId="0" borderId="0" xfId="36" applyNumberFormat="1" applyFill="1" applyBorder="1" applyAlignment="1" applyProtection="1">
      <alignment horizontal="right" vertical="center"/>
      <protection hidden="1"/>
    </xf>
    <xf numFmtId="169" fontId="47" fillId="0" borderId="1" xfId="0" applyNumberFormat="1" applyFont="1" applyBorder="1" applyAlignment="1">
      <alignment horizontal="center" vertical="center" wrapText="1"/>
    </xf>
    <xf numFmtId="0" fontId="52" fillId="0" borderId="12" xfId="37" applyNumberFormat="1" applyFont="1" applyFill="1" applyBorder="1" applyAlignment="1" applyProtection="1">
      <alignment horizontal="left" vertical="center" wrapText="1"/>
      <protection hidden="1"/>
    </xf>
    <xf numFmtId="177" fontId="52" fillId="0" borderId="12" xfId="7" applyNumberFormat="1" applyFont="1" applyFill="1" applyBorder="1" applyAlignment="1" applyProtection="1">
      <alignment horizontal="right" vertical="center"/>
      <protection hidden="1"/>
    </xf>
    <xf numFmtId="0" fontId="5"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6" fillId="0" borderId="0" xfId="34" applyAlignment="1" applyProtection="1">
      <alignment horizontal="center" vertical="center"/>
      <protection hidden="1"/>
    </xf>
    <xf numFmtId="0" fontId="16" fillId="0" borderId="0" xfId="40" applyAlignment="1" applyProtection="1">
      <alignment horizontal="center" vertical="center"/>
      <protection hidden="1"/>
    </xf>
    <xf numFmtId="0" fontId="15" fillId="0" borderId="0" xfId="40" applyFont="1" applyAlignment="1" applyProtection="1">
      <alignment horizontal="center" vertical="top"/>
      <protection hidden="1"/>
    </xf>
    <xf numFmtId="0" fontId="15" fillId="0" borderId="0" xfId="40" applyFont="1" applyAlignment="1" applyProtection="1">
      <alignment horizontal="center" vertical="center"/>
      <protection hidden="1"/>
    </xf>
    <xf numFmtId="0" fontId="15" fillId="0" borderId="4" xfId="0" applyFont="1" applyBorder="1" applyAlignment="1" applyProtection="1">
      <alignment horizontal="left" vertical="top"/>
      <protection hidden="1"/>
    </xf>
    <xf numFmtId="0" fontId="16" fillId="0" borderId="0" xfId="0" applyFont="1" applyAlignment="1" applyProtection="1">
      <alignment horizontal="left" vertical="top"/>
      <protection hidden="1"/>
    </xf>
    <xf numFmtId="0" fontId="16" fillId="0" borderId="0" xfId="0" applyFont="1" applyAlignment="1" applyProtection="1">
      <alignment horizontal="center" vertical="top"/>
      <protection hidden="1"/>
    </xf>
    <xf numFmtId="0" fontId="16" fillId="0" borderId="0" xfId="40" applyAlignment="1" applyProtection="1">
      <alignment vertical="top"/>
      <protection hidden="1"/>
    </xf>
    <xf numFmtId="0" fontId="15" fillId="0" borderId="12" xfId="0" applyFont="1" applyBorder="1" applyAlignment="1" applyProtection="1">
      <alignment horizontal="center" vertical="top" wrapText="1"/>
      <protection hidden="1"/>
    </xf>
    <xf numFmtId="0" fontId="15" fillId="0" borderId="12" xfId="0" applyFont="1" applyBorder="1" applyAlignment="1" applyProtection="1">
      <alignment horizontal="center" vertical="top"/>
      <protection hidden="1"/>
    </xf>
    <xf numFmtId="49" fontId="47"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5" fillId="0" borderId="0" xfId="0" applyFont="1" applyAlignment="1" applyProtection="1">
      <alignment horizontal="justify" vertical="top"/>
      <protection hidden="1"/>
    </xf>
    <xf numFmtId="0" fontId="16"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5" fillId="0" borderId="10" xfId="0" applyFont="1" applyBorder="1" applyAlignment="1" applyProtection="1">
      <alignment horizontal="left" vertical="top"/>
      <protection hidden="1"/>
    </xf>
    <xf numFmtId="0" fontId="15" fillId="0" borderId="12" xfId="0" applyFont="1" applyBorder="1" applyAlignment="1" applyProtection="1">
      <alignment horizontal="left" vertical="top" wrapText="1"/>
      <protection hidden="1"/>
    </xf>
    <xf numFmtId="0" fontId="15" fillId="0" borderId="12" xfId="43" applyNumberFormat="1" applyFont="1" applyFill="1" applyBorder="1" applyAlignment="1" applyProtection="1">
      <alignment horizontal="left" vertical="top" wrapText="1"/>
      <protection hidden="1"/>
    </xf>
    <xf numFmtId="176" fontId="15" fillId="0" borderId="0" xfId="0" applyNumberFormat="1"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164" fontId="16" fillId="0" borderId="12" xfId="7" applyFont="1" applyFill="1" applyBorder="1" applyAlignment="1" applyProtection="1">
      <alignment vertical="center"/>
      <protection hidden="1"/>
    </xf>
    <xf numFmtId="164" fontId="15" fillId="0" borderId="12" xfId="7" applyFont="1" applyFill="1" applyBorder="1" applyAlignment="1" applyProtection="1">
      <alignment vertical="center"/>
      <protection hidden="1"/>
    </xf>
    <xf numFmtId="176" fontId="0" fillId="0" borderId="0" xfId="0" applyNumberFormat="1" applyAlignment="1" applyProtection="1">
      <alignment horizontal="justify" vertical="center"/>
      <protection hidden="1"/>
    </xf>
    <xf numFmtId="166" fontId="15"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5" fillId="0" borderId="4" xfId="0" applyFont="1" applyBorder="1" applyAlignment="1" applyProtection="1">
      <alignment horizontal="justify" vertical="top"/>
      <protection hidden="1"/>
    </xf>
    <xf numFmtId="0" fontId="15" fillId="0" borderId="0" xfId="36" applyNumberFormat="1" applyFont="1" applyFill="1" applyBorder="1" applyAlignment="1" applyProtection="1">
      <alignment vertical="top" wrapText="1"/>
      <protection hidden="1"/>
    </xf>
    <xf numFmtId="176" fontId="15" fillId="0" borderId="0" xfId="0" applyNumberFormat="1" applyFont="1" applyAlignment="1" applyProtection="1">
      <alignment horizontal="left" vertical="top"/>
      <protection hidden="1"/>
    </xf>
    <xf numFmtId="0" fontId="69" fillId="0" borderId="12" xfId="0" applyFont="1" applyBorder="1" applyAlignment="1">
      <alignment horizontal="center" vertical="center"/>
    </xf>
    <xf numFmtId="0" fontId="16" fillId="0" borderId="0" xfId="0" applyFont="1" applyAlignment="1" applyProtection="1">
      <alignment horizontal="left" vertical="center" wrapText="1"/>
      <protection hidden="1"/>
    </xf>
    <xf numFmtId="0" fontId="15" fillId="0" borderId="26" xfId="0" applyFont="1" applyBorder="1" applyAlignment="1" applyProtection="1">
      <alignment horizontal="center" vertical="top"/>
      <protection hidden="1"/>
    </xf>
    <xf numFmtId="0" fontId="15" fillId="0" borderId="3" xfId="0" applyFont="1" applyBorder="1" applyAlignment="1" applyProtection="1">
      <alignment horizontal="center" vertical="center"/>
      <protection hidden="1"/>
    </xf>
    <xf numFmtId="0" fontId="15" fillId="0" borderId="14" xfId="0" applyFont="1" applyBorder="1" applyAlignment="1" applyProtection="1">
      <alignment horizontal="center" vertical="top"/>
      <protection hidden="1"/>
    </xf>
    <xf numFmtId="49" fontId="15" fillId="0" borderId="26" xfId="0" applyNumberFormat="1" applyFont="1" applyBorder="1" applyAlignment="1">
      <alignment vertical="center"/>
    </xf>
    <xf numFmtId="49" fontId="15" fillId="0" borderId="14" xfId="0" applyNumberFormat="1" applyFont="1" applyBorder="1" applyAlignment="1">
      <alignment vertical="center"/>
    </xf>
    <xf numFmtId="166" fontId="15" fillId="0" borderId="12" xfId="0" applyNumberFormat="1" applyFont="1" applyBorder="1" applyAlignment="1" applyProtection="1">
      <alignment horizontal="center" vertical="center"/>
      <protection hidden="1"/>
    </xf>
    <xf numFmtId="49" fontId="70" fillId="0" borderId="12" xfId="0" applyNumberFormat="1" applyFont="1" applyBorder="1" applyAlignment="1">
      <alignment horizontal="center" vertical="center"/>
    </xf>
    <xf numFmtId="3" fontId="53" fillId="0" borderId="12" xfId="43" applyNumberFormat="1" applyFont="1" applyBorder="1" applyAlignment="1" applyProtection="1">
      <alignment horizontal="center" vertical="center" wrapText="1"/>
      <protection hidden="1"/>
    </xf>
    <xf numFmtId="3" fontId="52" fillId="0" borderId="12" xfId="43" applyNumberFormat="1" applyFont="1" applyFill="1" applyBorder="1" applyAlignment="1" applyProtection="1">
      <alignment horizontal="center" vertical="center" wrapText="1"/>
      <protection hidden="1"/>
    </xf>
    <xf numFmtId="2" fontId="52" fillId="0" borderId="12" xfId="36" applyNumberFormat="1" applyFont="1" applyFill="1" applyBorder="1" applyAlignment="1" applyProtection="1">
      <alignment horizontal="right" vertical="center"/>
      <protection hidden="1"/>
    </xf>
    <xf numFmtId="0" fontId="15" fillId="0" borderId="0" xfId="0" applyFont="1" applyProtection="1">
      <protection hidden="1"/>
    </xf>
    <xf numFmtId="0" fontId="24" fillId="0" borderId="0" xfId="0" applyFont="1" applyProtection="1">
      <protection hidden="1"/>
    </xf>
    <xf numFmtId="164" fontId="5" fillId="0" borderId="0" xfId="39" applyNumberFormat="1" applyFont="1" applyAlignment="1" applyProtection="1">
      <alignment vertical="top"/>
      <protection hidden="1"/>
    </xf>
    <xf numFmtId="0" fontId="5"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5" fillId="0" borderId="4" xfId="0" applyFont="1" applyBorder="1" applyAlignment="1" applyProtection="1">
      <alignment horizontal="center" vertical="top"/>
      <protection hidden="1"/>
    </xf>
    <xf numFmtId="0" fontId="15"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5"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5"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5"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6" fontId="15" fillId="0" borderId="12" xfId="0" applyNumberFormat="1" applyFont="1" applyBorder="1" applyAlignment="1" applyProtection="1">
      <alignment horizontal="center" vertical="top"/>
      <protection hidden="1"/>
    </xf>
    <xf numFmtId="0" fontId="15"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5"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5"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1" fillId="0" borderId="12" xfId="0" applyNumberFormat="1" applyFont="1" applyBorder="1" applyAlignment="1">
      <alignment horizontal="center" vertical="top"/>
    </xf>
    <xf numFmtId="0" fontId="15"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5" fillId="0" borderId="0" xfId="40" applyFont="1" applyAlignment="1" applyProtection="1">
      <alignment horizontal="right" vertical="top"/>
      <protection hidden="1"/>
    </xf>
    <xf numFmtId="0" fontId="15" fillId="0" borderId="0" xfId="40" applyFont="1" applyAlignment="1" applyProtection="1">
      <alignment vertical="top" wrapText="1"/>
      <protection hidden="1"/>
    </xf>
    <xf numFmtId="0" fontId="0" fillId="10" borderId="0" xfId="0" applyFill="1" applyAlignment="1" applyProtection="1">
      <alignment vertical="top"/>
      <protection hidden="1"/>
    </xf>
    <xf numFmtId="0" fontId="6" fillId="0" borderId="4" xfId="0" applyFont="1" applyBorder="1" applyAlignment="1" applyProtection="1">
      <alignment horizontal="right" vertical="top"/>
      <protection hidden="1"/>
    </xf>
    <xf numFmtId="0" fontId="5" fillId="0" borderId="0" xfId="0" applyFont="1" applyAlignment="1" applyProtection="1">
      <alignment horizontal="right" vertical="top"/>
      <protection hidden="1"/>
    </xf>
    <xf numFmtId="0" fontId="5" fillId="0" borderId="0" xfId="36" applyNumberFormat="1" applyFont="1" applyFill="1" applyBorder="1" applyAlignment="1" applyProtection="1">
      <alignment horizontal="right" vertical="top"/>
      <protection hidden="1"/>
    </xf>
    <xf numFmtId="0" fontId="5" fillId="0" borderId="0" xfId="40" applyFont="1" applyAlignment="1" applyProtection="1">
      <alignment horizontal="right" vertical="top"/>
      <protection hidden="1"/>
    </xf>
    <xf numFmtId="0" fontId="5" fillId="0" borderId="0" xfId="34" applyFont="1" applyAlignment="1" applyProtection="1">
      <alignment horizontal="right" vertical="top"/>
      <protection hidden="1"/>
    </xf>
    <xf numFmtId="0" fontId="6" fillId="0" borderId="0" xfId="40" applyFont="1" applyAlignment="1" applyProtection="1">
      <alignment horizontal="right" vertical="top"/>
      <protection hidden="1"/>
    </xf>
    <xf numFmtId="0" fontId="18" fillId="0" borderId="0" xfId="0" applyFont="1" applyAlignment="1">
      <alignment horizontal="center" vertical="top"/>
    </xf>
    <xf numFmtId="0" fontId="4"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6" fillId="0" borderId="0" xfId="0" applyFont="1" applyAlignment="1">
      <alignment horizontal="justify" vertical="top" wrapText="1"/>
    </xf>
    <xf numFmtId="0" fontId="4" fillId="0" borderId="0" xfId="0" applyFont="1" applyAlignment="1">
      <alignment horizontal="center" vertical="top" wrapText="1"/>
    </xf>
    <xf numFmtId="0" fontId="18" fillId="0" borderId="0" xfId="0" applyFont="1" applyAlignment="1">
      <alignment vertical="top" wrapText="1"/>
    </xf>
    <xf numFmtId="0" fontId="50" fillId="0" borderId="0" xfId="0" applyFont="1" applyAlignment="1">
      <alignment horizontal="justify" vertical="top" wrapText="1"/>
    </xf>
    <xf numFmtId="0" fontId="57"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4"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7" fontId="0" fillId="0" borderId="0" xfId="0" applyNumberFormat="1" applyAlignment="1" applyProtection="1">
      <alignment vertical="top"/>
      <protection hidden="1"/>
    </xf>
    <xf numFmtId="0" fontId="6" fillId="0" borderId="12" xfId="0" applyFont="1" applyBorder="1" applyAlignment="1" applyProtection="1">
      <alignment horizontal="right" vertical="top"/>
      <protection hidden="1"/>
    </xf>
    <xf numFmtId="181" fontId="18" fillId="11" borderId="12" xfId="0" applyNumberFormat="1" applyFont="1" applyFill="1" applyBorder="1" applyAlignment="1">
      <alignment horizontal="center" vertical="top" wrapText="1"/>
    </xf>
    <xf numFmtId="181"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6" fillId="0" borderId="0" xfId="0" applyFont="1" applyAlignment="1">
      <alignment horizontal="center" vertical="top"/>
    </xf>
    <xf numFmtId="1" fontId="56" fillId="0" borderId="0" xfId="0" applyNumberFormat="1" applyFont="1" applyAlignment="1">
      <alignment vertical="top" wrapText="1"/>
    </xf>
    <xf numFmtId="0" fontId="18" fillId="0" borderId="0" xfId="0" applyFont="1" applyAlignment="1">
      <alignment horizontal="left" vertical="top" wrapText="1"/>
    </xf>
    <xf numFmtId="1" fontId="56" fillId="5" borderId="0" xfId="0" applyNumberFormat="1" applyFont="1" applyFill="1" applyAlignment="1">
      <alignment vertical="top" wrapText="1"/>
    </xf>
    <xf numFmtId="0" fontId="60" fillId="0" borderId="0" xfId="0" applyFont="1" applyAlignment="1">
      <alignment vertical="top"/>
    </xf>
    <xf numFmtId="4" fontId="15"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5"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183" fontId="15" fillId="0" borderId="12" xfId="0" applyNumberFormat="1" applyFont="1" applyBorder="1" applyAlignment="1">
      <alignment horizontal="center" vertical="center" wrapText="1"/>
    </xf>
    <xf numFmtId="2" fontId="72" fillId="0" borderId="12" xfId="0" applyNumberFormat="1" applyFont="1" applyBorder="1" applyAlignment="1">
      <alignment horizontal="center" vertical="center"/>
    </xf>
    <xf numFmtId="0" fontId="72" fillId="0" borderId="12" xfId="0" applyFont="1" applyBorder="1" applyAlignment="1">
      <alignment horizontal="center" vertical="top" wrapText="1"/>
    </xf>
    <xf numFmtId="0" fontId="16" fillId="11" borderId="0" xfId="36" applyNumberFormat="1" applyFill="1" applyBorder="1" applyProtection="1">
      <alignment vertical="top"/>
      <protection hidden="1"/>
    </xf>
    <xf numFmtId="0" fontId="63" fillId="11" borderId="0" xfId="36" applyNumberFormat="1" applyFont="1" applyFill="1" applyBorder="1" applyAlignment="1" applyProtection="1">
      <alignment horizontal="center" vertical="top" wrapText="1"/>
      <protection hidden="1"/>
    </xf>
    <xf numFmtId="0" fontId="5"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64" fillId="12" borderId="12" xfId="0" applyFont="1" applyFill="1" applyBorder="1" applyAlignment="1">
      <alignment horizontal="left" vertical="top" wrapText="1"/>
    </xf>
    <xf numFmtId="0" fontId="0" fillId="0" borderId="12" xfId="0" applyBorder="1" applyAlignment="1">
      <alignment horizontal="center" vertical="center" wrapText="1"/>
    </xf>
    <xf numFmtId="0" fontId="73" fillId="0" borderId="12" xfId="0" applyFont="1" applyBorder="1" applyAlignment="1">
      <alignment horizontal="center" vertical="center" wrapText="1"/>
    </xf>
    <xf numFmtId="0" fontId="6" fillId="0" borderId="12" xfId="0" applyFont="1" applyBorder="1" applyAlignment="1" applyProtection="1">
      <alignment horizontal="center" vertical="top" wrapText="1"/>
      <protection hidden="1"/>
    </xf>
    <xf numFmtId="0" fontId="15" fillId="0" borderId="12" xfId="0" applyFont="1" applyBorder="1" applyAlignment="1">
      <alignment vertical="center" wrapText="1"/>
    </xf>
    <xf numFmtId="0" fontId="70"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0" fillId="0" borderId="4" xfId="0" applyBorder="1" applyAlignment="1" applyProtection="1">
      <alignment horizontal="center" vertical="center"/>
      <protection hidden="1"/>
    </xf>
    <xf numFmtId="0" fontId="16" fillId="0" borderId="0" xfId="40" applyAlignment="1" applyProtection="1">
      <alignment horizontal="center" vertical="center" wrapText="1"/>
      <protection hidden="1"/>
    </xf>
    <xf numFmtId="169" fontId="69" fillId="0" borderId="12" xfId="0" applyNumberFormat="1" applyFont="1" applyBorder="1" applyAlignment="1">
      <alignment horizontal="center" vertical="top" wrapText="1"/>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176" fontId="15"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2" fontId="5" fillId="2" borderId="12" xfId="36" applyNumberFormat="1" applyFont="1" applyFill="1" applyBorder="1" applyAlignment="1" applyProtection="1">
      <alignment horizontal="center" vertical="center"/>
      <protection locked="0" hidden="1"/>
    </xf>
    <xf numFmtId="0" fontId="5" fillId="2" borderId="12" xfId="36" applyFont="1" applyFill="1" applyBorder="1" applyAlignment="1" applyProtection="1">
      <alignment horizontal="center" vertical="center"/>
      <protection locked="0" hidden="1"/>
    </xf>
    <xf numFmtId="0" fontId="15" fillId="0" borderId="4" xfId="0" applyFont="1" applyBorder="1" applyAlignment="1" applyProtection="1">
      <alignment vertical="top"/>
      <protection hidden="1"/>
    </xf>
    <xf numFmtId="0" fontId="75" fillId="0" borderId="12" xfId="0" applyFont="1" applyBorder="1" applyAlignment="1">
      <alignment vertical="center"/>
    </xf>
    <xf numFmtId="0" fontId="2" fillId="13" borderId="12" xfId="0" applyFont="1" applyFill="1" applyBorder="1" applyAlignment="1">
      <alignment horizontal="center" vertical="center" wrapText="1"/>
    </xf>
    <xf numFmtId="0" fontId="77" fillId="13" borderId="12" xfId="0" applyFont="1" applyFill="1" applyBorder="1" applyAlignment="1">
      <alignment vertical="center" wrapText="1"/>
    </xf>
    <xf numFmtId="0" fontId="15"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0" fontId="6" fillId="0" borderId="12" xfId="0" applyFont="1" applyBorder="1" applyAlignment="1">
      <alignment horizontal="center" vertical="center" wrapText="1" shrinkToFit="1"/>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shrinkToFit="1"/>
    </xf>
    <xf numFmtId="184" fontId="5" fillId="2" borderId="12" xfId="36" applyNumberFormat="1" applyFont="1" applyFill="1" applyBorder="1" applyAlignment="1" applyProtection="1">
      <alignment horizontal="center" vertical="center"/>
      <protection locked="0" hidden="1"/>
    </xf>
    <xf numFmtId="4" fontId="15" fillId="0" borderId="12" xfId="39" applyNumberFormat="1" applyFont="1" applyBorder="1" applyAlignment="1" applyProtection="1">
      <alignment vertical="center" wrapText="1"/>
      <protection hidden="1"/>
    </xf>
    <xf numFmtId="1" fontId="6" fillId="0" borderId="26" xfId="0" applyNumberFormat="1" applyFont="1" applyBorder="1" applyAlignment="1" applyProtection="1">
      <alignment vertical="center" wrapText="1"/>
      <protection hidden="1"/>
    </xf>
    <xf numFmtId="1" fontId="6" fillId="0" borderId="14" xfId="0" applyNumberFormat="1" applyFont="1" applyBorder="1" applyAlignment="1" applyProtection="1">
      <alignment vertical="center" wrapText="1"/>
      <protection hidden="1"/>
    </xf>
    <xf numFmtId="2" fontId="0" fillId="0" borderId="4" xfId="0" applyNumberFormat="1" applyBorder="1" applyAlignment="1" applyProtection="1">
      <alignment horizontal="right" vertical="top"/>
      <protection hidden="1"/>
    </xf>
    <xf numFmtId="2" fontId="0" fillId="0" borderId="0" xfId="0" applyNumberFormat="1" applyAlignment="1" applyProtection="1">
      <alignment horizontal="right" vertical="top"/>
      <protection hidden="1"/>
    </xf>
    <xf numFmtId="2" fontId="0" fillId="0" borderId="0" xfId="40" applyNumberFormat="1" applyFont="1" applyAlignment="1" applyProtection="1">
      <alignment horizontal="right" vertical="top"/>
      <protection hidden="1"/>
    </xf>
    <xf numFmtId="2" fontId="74" fillId="0" borderId="12" xfId="0" applyNumberFormat="1" applyFont="1" applyBorder="1" applyAlignment="1">
      <alignment horizontal="right" vertical="center" wrapText="1"/>
    </xf>
    <xf numFmtId="49" fontId="56" fillId="0" borderId="12" xfId="0" applyNumberFormat="1" applyFont="1" applyBorder="1" applyAlignment="1">
      <alignment horizontal="center" vertical="center"/>
    </xf>
    <xf numFmtId="0" fontId="56" fillId="13" borderId="12" xfId="0" applyFont="1" applyFill="1" applyBorder="1" applyAlignment="1">
      <alignment horizontal="justify" vertical="center" wrapText="1"/>
    </xf>
    <xf numFmtId="0" fontId="56" fillId="13" borderId="12" xfId="0" applyFont="1" applyFill="1" applyBorder="1" applyAlignment="1">
      <alignment horizontal="center" vertical="center"/>
    </xf>
    <xf numFmtId="1" fontId="56" fillId="13" borderId="12" xfId="0" applyNumberFormat="1" applyFont="1" applyFill="1" applyBorder="1" applyAlignment="1">
      <alignment horizontal="center" vertical="center"/>
    </xf>
    <xf numFmtId="166" fontId="56" fillId="13" borderId="12" xfId="0" applyNumberFormat="1" applyFont="1" applyFill="1" applyBorder="1" applyAlignment="1">
      <alignment horizontal="justify" vertical="center" wrapText="1"/>
    </xf>
    <xf numFmtId="0" fontId="16" fillId="0" borderId="12" xfId="0" applyFont="1" applyBorder="1" applyAlignment="1">
      <alignment horizontal="center" vertical="center"/>
    </xf>
    <xf numFmtId="182" fontId="78" fillId="0" borderId="12" xfId="0" applyNumberFormat="1" applyFont="1" applyBorder="1" applyAlignment="1">
      <alignment horizontal="left" vertical="top" wrapText="1"/>
    </xf>
    <xf numFmtId="1" fontId="16" fillId="13" borderId="12" xfId="0" applyNumberFormat="1" applyFont="1" applyFill="1" applyBorder="1" applyAlignment="1">
      <alignment horizontal="center" vertical="center"/>
    </xf>
    <xf numFmtId="181" fontId="16" fillId="13" borderId="12" xfId="0" applyNumberFormat="1" applyFont="1" applyFill="1" applyBorder="1" applyAlignment="1">
      <alignment horizontal="center" vertical="center"/>
    </xf>
    <xf numFmtId="0" fontId="56" fillId="13" borderId="12" xfId="0" applyFont="1" applyFill="1" applyBorder="1" applyAlignment="1">
      <alignment horizontal="center" vertical="center" wrapText="1"/>
    </xf>
    <xf numFmtId="2" fontId="16" fillId="13" borderId="12" xfId="0" applyNumberFormat="1" applyFont="1" applyFill="1" applyBorder="1" applyAlignment="1">
      <alignment horizontal="center" vertical="center"/>
    </xf>
    <xf numFmtId="0" fontId="16" fillId="13" borderId="12" xfId="0" applyFont="1" applyFill="1" applyBorder="1" applyAlignment="1">
      <alignment horizontal="center" vertical="center"/>
    </xf>
    <xf numFmtId="0" fontId="15" fillId="0" borderId="12" xfId="0" applyFont="1" applyBorder="1" applyAlignment="1" applyProtection="1">
      <alignment vertical="top" wrapText="1"/>
      <protection hidden="1"/>
    </xf>
    <xf numFmtId="0" fontId="15" fillId="0" borderId="12" xfId="0" applyFont="1" applyBorder="1" applyAlignment="1" applyProtection="1">
      <alignment vertical="top"/>
      <protection hidden="1"/>
    </xf>
    <xf numFmtId="1" fontId="74" fillId="0" borderId="12" xfId="0" applyNumberFormat="1" applyFont="1" applyBorder="1" applyAlignment="1">
      <alignment vertical="center" wrapText="1"/>
    </xf>
    <xf numFmtId="2" fontId="74" fillId="0" borderId="12" xfId="0" applyNumberFormat="1" applyFont="1" applyBorder="1" applyAlignment="1">
      <alignment vertical="center" wrapText="1"/>
    </xf>
    <xf numFmtId="2" fontId="6" fillId="0" borderId="4" xfId="0" applyNumberFormat="1" applyFont="1" applyBorder="1" applyAlignment="1" applyProtection="1">
      <alignment horizontal="right" vertical="top"/>
      <protection hidden="1"/>
    </xf>
    <xf numFmtId="2" fontId="5" fillId="0" borderId="0" xfId="0" applyNumberFormat="1" applyFont="1" applyAlignment="1" applyProtection="1">
      <alignment horizontal="right" vertical="top"/>
      <protection hidden="1"/>
    </xf>
    <xf numFmtId="2" fontId="5" fillId="11" borderId="0" xfId="36" applyNumberFormat="1" applyFont="1" applyFill="1" applyBorder="1" applyAlignment="1" applyProtection="1">
      <alignment horizontal="right" vertical="top"/>
      <protection hidden="1"/>
    </xf>
    <xf numFmtId="2" fontId="5" fillId="0" borderId="0" xfId="40" applyNumberFormat="1" applyFont="1" applyAlignment="1" applyProtection="1">
      <alignment horizontal="right" vertical="top"/>
      <protection hidden="1"/>
    </xf>
    <xf numFmtId="2" fontId="6" fillId="0" borderId="12" xfId="0" applyNumberFormat="1" applyFont="1" applyBorder="1" applyAlignment="1" applyProtection="1">
      <alignment horizontal="right" vertical="top"/>
      <protection hidden="1"/>
    </xf>
    <xf numFmtId="2" fontId="60" fillId="0" borderId="12" xfId="0" applyNumberFormat="1" applyFont="1" applyBorder="1" applyAlignment="1">
      <alignment horizontal="right" vertical="top" wrapText="1"/>
    </xf>
    <xf numFmtId="2" fontId="5" fillId="0" borderId="12" xfId="0" applyNumberFormat="1" applyFont="1" applyBorder="1" applyAlignment="1" applyProtection="1">
      <alignment horizontal="right" vertical="top"/>
      <protection hidden="1"/>
    </xf>
    <xf numFmtId="2" fontId="5" fillId="0" borderId="0" xfId="36" applyNumberFormat="1" applyFont="1" applyFill="1" applyBorder="1" applyAlignment="1" applyProtection="1">
      <alignment horizontal="right" vertical="top"/>
      <protection hidden="1"/>
    </xf>
    <xf numFmtId="2" fontId="15" fillId="0" borderId="0" xfId="0" applyNumberFormat="1" applyFont="1" applyAlignment="1" applyProtection="1">
      <alignment horizontal="right" vertical="top"/>
      <protection hidden="1"/>
    </xf>
    <xf numFmtId="2" fontId="6" fillId="0" borderId="12" xfId="0" applyNumberFormat="1" applyFont="1" applyBorder="1" applyAlignment="1" applyProtection="1">
      <alignment horizontal="right" vertical="top" wrapText="1"/>
      <protection hidden="1"/>
    </xf>
    <xf numFmtId="164" fontId="58" fillId="12" borderId="12" xfId="7" applyFont="1" applyFill="1" applyBorder="1" applyAlignment="1">
      <alignment horizontal="right" vertical="top" wrapText="1"/>
    </xf>
    <xf numFmtId="164" fontId="62" fillId="12" borderId="12" xfId="7" applyFont="1" applyFill="1" applyBorder="1" applyAlignment="1">
      <alignment vertical="top"/>
    </xf>
    <xf numFmtId="164" fontId="5" fillId="2" borderId="12" xfId="36" applyNumberFormat="1" applyFont="1" applyFill="1" applyBorder="1" applyAlignment="1" applyProtection="1">
      <alignment horizontal="center" vertical="center"/>
      <protection locked="0" hidden="1"/>
    </xf>
    <xf numFmtId="1" fontId="5" fillId="13" borderId="12" xfId="0" applyNumberFormat="1" applyFont="1" applyFill="1" applyBorder="1" applyAlignment="1" applyProtection="1">
      <alignment horizontal="center" vertical="center" wrapText="1"/>
      <protection hidden="1"/>
    </xf>
    <xf numFmtId="164" fontId="79" fillId="13" borderId="12" xfId="0" applyNumberFormat="1" applyFont="1" applyFill="1" applyBorder="1" applyAlignment="1">
      <alignment horizontal="center" vertical="center" wrapText="1"/>
    </xf>
    <xf numFmtId="0" fontId="6" fillId="0" borderId="12" xfId="0" applyFont="1" applyBorder="1" applyAlignment="1" applyProtection="1">
      <alignment horizontal="center" vertical="center" wrapText="1"/>
      <protection hidden="1"/>
    </xf>
    <xf numFmtId="0" fontId="6" fillId="0" borderId="12" xfId="0" applyFont="1" applyBorder="1" applyAlignment="1" applyProtection="1">
      <alignment horizontal="center" vertical="top"/>
      <protection hidden="1"/>
    </xf>
    <xf numFmtId="0" fontId="5" fillId="0" borderId="12" xfId="0" applyFont="1" applyBorder="1" applyAlignment="1" applyProtection="1">
      <alignment horizontal="center" vertical="center"/>
      <protection hidden="1"/>
    </xf>
    <xf numFmtId="2" fontId="5" fillId="0" borderId="12" xfId="0" applyNumberFormat="1" applyFont="1" applyBorder="1" applyAlignment="1" applyProtection="1">
      <alignment horizontal="right" vertical="top" wrapText="1"/>
      <protection hidden="1"/>
    </xf>
    <xf numFmtId="0" fontId="6" fillId="0" borderId="12" xfId="0" applyFont="1" applyBorder="1" applyAlignment="1" applyProtection="1">
      <alignment horizontal="center" vertical="center"/>
      <protection hidden="1"/>
    </xf>
    <xf numFmtId="0" fontId="80" fillId="12" borderId="26" xfId="0" applyFont="1" applyFill="1" applyBorder="1" applyAlignment="1">
      <alignment vertical="top"/>
    </xf>
    <xf numFmtId="0" fontId="81" fillId="0" borderId="12" xfId="0" applyFont="1" applyBorder="1" applyAlignment="1">
      <alignment horizontal="center" vertical="center"/>
    </xf>
    <xf numFmtId="2" fontId="69" fillId="0" borderId="12" xfId="0" applyNumberFormat="1" applyFont="1" applyBorder="1" applyAlignment="1">
      <alignment horizontal="right" vertical="center" wrapText="1"/>
    </xf>
    <xf numFmtId="0" fontId="79" fillId="13" borderId="12" xfId="0" applyFont="1" applyFill="1" applyBorder="1" applyAlignment="1">
      <alignment horizontal="center" vertical="center" wrapText="1"/>
    </xf>
    <xf numFmtId="0" fontId="82" fillId="13" borderId="12" xfId="0" applyFont="1" applyFill="1" applyBorder="1" applyAlignment="1">
      <alignment horizontal="center" vertical="center" wrapText="1"/>
    </xf>
    <xf numFmtId="0" fontId="25" fillId="0" borderId="12" xfId="30" applyFont="1" applyBorder="1" applyAlignment="1">
      <alignment horizontal="center" vertical="center" wrapText="1"/>
    </xf>
    <xf numFmtId="0" fontId="83" fillId="0" borderId="12" xfId="30" applyFont="1" applyBorder="1" applyAlignment="1">
      <alignment horizontal="left" vertical="center" wrapText="1"/>
    </xf>
    <xf numFmtId="0" fontId="69" fillId="0" borderId="12" xfId="0" applyFont="1" applyBorder="1"/>
    <xf numFmtId="2" fontId="69" fillId="0" borderId="12" xfId="0" applyNumberFormat="1" applyFont="1" applyBorder="1" applyAlignment="1">
      <alignment horizontal="center" vertical="center"/>
    </xf>
    <xf numFmtId="2" fontId="69" fillId="0" borderId="12" xfId="0" applyNumberFormat="1" applyFont="1" applyBorder="1" applyAlignment="1">
      <alignment horizontal="right" vertical="center"/>
    </xf>
    <xf numFmtId="0" fontId="6" fillId="12" borderId="12" xfId="0" applyFont="1" applyFill="1" applyBorder="1" applyAlignment="1" applyProtection="1">
      <alignment horizontal="left" vertical="top" wrapText="1"/>
      <protection hidden="1"/>
    </xf>
    <xf numFmtId="2" fontId="5" fillId="12" borderId="12" xfId="0" applyNumberFormat="1" applyFont="1" applyFill="1" applyBorder="1" applyAlignment="1">
      <alignment horizontal="center" vertical="center" wrapText="1"/>
    </xf>
    <xf numFmtId="169" fontId="73" fillId="12" borderId="12" xfId="32" applyNumberFormat="1" applyFont="1" applyFill="1" applyBorder="1" applyAlignment="1">
      <alignment horizontal="center" vertical="center" wrapText="1"/>
    </xf>
    <xf numFmtId="164" fontId="5" fillId="12" borderId="12" xfId="7" applyFont="1" applyFill="1" applyBorder="1" applyAlignment="1">
      <alignment horizontal="right" vertical="top"/>
    </xf>
    <xf numFmtId="0" fontId="60" fillId="0" borderId="0" xfId="0" applyFont="1" applyAlignment="1" applyProtection="1">
      <alignment vertical="top"/>
      <protection hidden="1"/>
    </xf>
    <xf numFmtId="49" fontId="5" fillId="12" borderId="12" xfId="0" applyNumberFormat="1" applyFont="1" applyFill="1" applyBorder="1" applyAlignment="1">
      <alignment horizontal="center" vertical="center"/>
    </xf>
    <xf numFmtId="0" fontId="73" fillId="12" borderId="12" xfId="0" applyFont="1" applyFill="1" applyBorder="1" applyAlignment="1">
      <alignment horizontal="center" vertical="top"/>
    </xf>
    <xf numFmtId="14" fontId="5" fillId="12" borderId="0" xfId="0" applyNumberFormat="1" applyFont="1" applyFill="1" applyAlignment="1" applyProtection="1">
      <alignment horizontal="center" vertical="top"/>
      <protection hidden="1"/>
    </xf>
    <xf numFmtId="0" fontId="77" fillId="13" borderId="26" xfId="0" applyFont="1" applyFill="1" applyBorder="1" applyAlignment="1">
      <alignment vertical="center" wrapText="1"/>
    </xf>
    <xf numFmtId="0" fontId="77" fillId="13" borderId="14" xfId="0" applyFont="1" applyFill="1" applyBorder="1" applyAlignment="1">
      <alignment vertical="center" wrapText="1"/>
    </xf>
    <xf numFmtId="1" fontId="77" fillId="13" borderId="12" xfId="0" applyNumberFormat="1" applyFont="1" applyFill="1" applyBorder="1" applyAlignment="1">
      <alignment vertical="center" wrapText="1"/>
    </xf>
    <xf numFmtId="164" fontId="15" fillId="13" borderId="12" xfId="0" applyNumberFormat="1" applyFont="1" applyFill="1" applyBorder="1" applyAlignment="1">
      <alignment horizontal="center" vertical="center" wrapText="1"/>
    </xf>
    <xf numFmtId="164" fontId="0" fillId="13" borderId="12" xfId="0" applyNumberFormat="1" applyFill="1" applyBorder="1" applyAlignment="1">
      <alignment horizontal="center" vertical="center" wrapText="1"/>
    </xf>
    <xf numFmtId="0" fontId="75" fillId="13" borderId="12" xfId="0" applyFont="1" applyFill="1" applyBorder="1" applyAlignment="1">
      <alignment vertical="center" wrapText="1"/>
    </xf>
    <xf numFmtId="1" fontId="84" fillId="13" borderId="12" xfId="0" applyNumberFormat="1" applyFont="1" applyFill="1" applyBorder="1" applyAlignment="1">
      <alignment vertical="center" wrapText="1"/>
    </xf>
    <xf numFmtId="0" fontId="84" fillId="13" borderId="12" xfId="0" applyFont="1" applyFill="1" applyBorder="1" applyAlignment="1">
      <alignment vertical="center" wrapText="1"/>
    </xf>
    <xf numFmtId="0" fontId="85"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1" fontId="87" fillId="2" borderId="12" xfId="36" applyNumberFormat="1" applyFont="1" applyFill="1" applyBorder="1" applyAlignment="1" applyProtection="1">
      <alignment horizontal="right" vertical="center"/>
      <protection locked="0" hidden="1"/>
    </xf>
    <xf numFmtId="164" fontId="65" fillId="13" borderId="12" xfId="0" applyNumberFormat="1" applyFont="1" applyFill="1" applyBorder="1" applyAlignment="1">
      <alignment horizontal="center" vertical="center" wrapText="1"/>
    </xf>
    <xf numFmtId="1" fontId="56" fillId="13" borderId="12" xfId="30" applyNumberFormat="1" applyFont="1" applyFill="1" applyBorder="1" applyAlignment="1">
      <alignment horizontal="center" vertical="center" wrapText="1"/>
    </xf>
    <xf numFmtId="0" fontId="16" fillId="0" borderId="17" xfId="0" applyFont="1" applyBorder="1" applyAlignment="1" applyProtection="1">
      <alignment horizontal="center" vertical="center"/>
      <protection locked="0"/>
    </xf>
    <xf numFmtId="0" fontId="16" fillId="0" borderId="18" xfId="0" applyFont="1" applyBorder="1" applyAlignment="1" applyProtection="1">
      <alignment vertical="center"/>
      <protection locked="0"/>
    </xf>
    <xf numFmtId="0" fontId="16" fillId="0" borderId="19" xfId="0" applyFont="1" applyBorder="1" applyAlignment="1" applyProtection="1">
      <alignment horizontal="center" vertical="center"/>
      <protection locked="0"/>
    </xf>
    <xf numFmtId="0" fontId="16" fillId="0" borderId="20" xfId="0" applyFont="1" applyBorder="1" applyAlignment="1" applyProtection="1">
      <alignment horizontal="center" vertical="center"/>
      <protection locked="0"/>
    </xf>
    <xf numFmtId="0" fontId="16" fillId="0" borderId="21" xfId="0" applyFont="1" applyBorder="1" applyAlignment="1" applyProtection="1">
      <alignment vertical="center"/>
      <protection locked="0"/>
    </xf>
    <xf numFmtId="0" fontId="16" fillId="0" borderId="22" xfId="0" applyFont="1" applyBorder="1" applyAlignment="1" applyProtection="1">
      <alignment horizontal="center" vertical="center"/>
      <protection locked="0"/>
    </xf>
    <xf numFmtId="0" fontId="16" fillId="0" borderId="23" xfId="0" applyFont="1" applyBorder="1" applyAlignment="1" applyProtection="1">
      <alignment horizontal="center" vertical="center"/>
      <protection locked="0"/>
    </xf>
    <xf numFmtId="0" fontId="16" fillId="0" borderId="24" xfId="0" applyFont="1" applyBorder="1" applyAlignment="1" applyProtection="1">
      <alignment vertical="center"/>
      <protection locked="0"/>
    </xf>
    <xf numFmtId="0" fontId="16" fillId="0" borderId="25" xfId="0" applyFont="1" applyBorder="1" applyAlignment="1" applyProtection="1">
      <alignment horizontal="center" vertical="center"/>
      <protection locked="0"/>
    </xf>
    <xf numFmtId="0" fontId="16" fillId="0" borderId="0" xfId="0" applyFont="1" applyAlignment="1" applyProtection="1">
      <alignment horizontal="justify" vertical="top"/>
      <protection hidden="1"/>
    </xf>
    <xf numFmtId="0" fontId="2" fillId="0" borderId="12" xfId="0" applyFont="1" applyBorder="1" applyAlignment="1">
      <alignment horizontal="center" vertical="center" wrapText="1"/>
    </xf>
    <xf numFmtId="0" fontId="16" fillId="0" borderId="0" xfId="38" applyFont="1" applyAlignment="1" applyProtection="1">
      <alignment vertical="top"/>
      <protection hidden="1"/>
    </xf>
    <xf numFmtId="0" fontId="16" fillId="0" borderId="0" xfId="38" applyNumberFormat="1" applyFont="1" applyFill="1" applyBorder="1" applyAlignment="1" applyProtection="1">
      <alignment vertical="center"/>
      <protection hidden="1"/>
    </xf>
    <xf numFmtId="0" fontId="52"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0" fillId="0" borderId="34" xfId="0" applyBorder="1" applyAlignment="1" applyProtection="1">
      <alignment horizontal="left" vertical="center"/>
      <protection locked="0"/>
    </xf>
    <xf numFmtId="0" fontId="16" fillId="0" borderId="13"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5" fillId="0" borderId="34" xfId="39" applyFont="1" applyBorder="1" applyAlignment="1" applyProtection="1">
      <alignment horizontal="justify" vertical="top" wrapText="1"/>
      <protection locked="0"/>
    </xf>
    <xf numFmtId="0" fontId="5" fillId="0" borderId="13" xfId="39" applyFont="1" applyBorder="1" applyAlignment="1" applyProtection="1">
      <alignment horizontal="justify" vertical="top" wrapText="1"/>
      <protection locked="0"/>
    </xf>
    <xf numFmtId="0" fontId="5" fillId="0" borderId="35" xfId="39" applyFont="1" applyBorder="1" applyAlignment="1" applyProtection="1">
      <alignment horizontal="justify" vertical="top" wrapText="1"/>
      <protection locked="0"/>
    </xf>
    <xf numFmtId="0" fontId="15" fillId="3" borderId="0" xfId="0" applyFont="1" applyFill="1" applyAlignment="1" applyProtection="1">
      <alignment horizontal="center" vertical="center"/>
      <protection hidden="1"/>
    </xf>
    <xf numFmtId="0" fontId="15" fillId="3" borderId="26" xfId="0" applyFont="1" applyFill="1" applyBorder="1" applyAlignment="1" applyProtection="1">
      <alignment horizontal="center" vertical="center"/>
      <protection hidden="1"/>
    </xf>
    <xf numFmtId="0" fontId="15" fillId="3" borderId="36" xfId="0" applyFont="1" applyFill="1" applyBorder="1" applyAlignment="1" applyProtection="1">
      <alignment horizontal="center" vertical="center"/>
      <protection hidden="1"/>
    </xf>
    <xf numFmtId="0" fontId="16"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6" fillId="7" borderId="26" xfId="39" applyFont="1" applyFill="1" applyBorder="1" applyAlignment="1" applyProtection="1">
      <alignment horizontal="center" vertical="center"/>
      <protection hidden="1"/>
    </xf>
    <xf numFmtId="0" fontId="6" fillId="7" borderId="3" xfId="39" applyFont="1" applyFill="1" applyBorder="1" applyAlignment="1" applyProtection="1">
      <alignment horizontal="center" vertical="center"/>
      <protection hidden="1"/>
    </xf>
    <xf numFmtId="0" fontId="6"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59" fillId="0" borderId="5" xfId="39" applyFont="1" applyBorder="1" applyAlignment="1" applyProtection="1">
      <alignment horizontal="center" vertical="center" wrapText="1"/>
      <protection hidden="1"/>
    </xf>
    <xf numFmtId="0" fontId="59" fillId="0" borderId="0" xfId="39" applyFont="1" applyAlignment="1" applyProtection="1">
      <alignment horizontal="center" vertical="center" wrapText="1"/>
      <protection hidden="1"/>
    </xf>
    <xf numFmtId="0" fontId="59"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2" fillId="0" borderId="5" xfId="39" applyBorder="1"/>
    <xf numFmtId="0" fontId="2" fillId="0" borderId="0" xfId="39"/>
    <xf numFmtId="0" fontId="2"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5" fillId="0" borderId="26" xfId="35" applyFont="1" applyBorder="1" applyAlignment="1" applyProtection="1">
      <alignment horizontal="left" vertical="center"/>
      <protection hidden="1"/>
    </xf>
    <xf numFmtId="0" fontId="5"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5" fillId="0" borderId="3" xfId="35" applyFont="1" applyBorder="1" applyAlignment="1" applyProtection="1">
      <alignment horizontal="center" vertical="center"/>
      <protection hidden="1"/>
    </xf>
    <xf numFmtId="0" fontId="48" fillId="12" borderId="26" xfId="0" applyFont="1" applyFill="1" applyBorder="1" applyAlignment="1" applyProtection="1">
      <alignment horizontal="left" vertical="top" wrapText="1"/>
      <protection hidden="1"/>
    </xf>
    <xf numFmtId="0" fontId="48" fillId="12" borderId="3" xfId="0" applyFont="1" applyFill="1" applyBorder="1" applyAlignment="1" applyProtection="1">
      <alignment horizontal="left" vertical="top" wrapText="1"/>
      <protection hidden="1"/>
    </xf>
    <xf numFmtId="0" fontId="48" fillId="12" borderId="14" xfId="0" applyFont="1" applyFill="1" applyBorder="1" applyAlignment="1" applyProtection="1">
      <alignment horizontal="left" vertical="top" wrapText="1"/>
      <protection hidden="1"/>
    </xf>
    <xf numFmtId="0" fontId="15" fillId="0" borderId="0" xfId="40" applyFont="1" applyAlignment="1" applyProtection="1">
      <alignment horizontal="left" vertical="top" wrapText="1"/>
      <protection hidden="1"/>
    </xf>
    <xf numFmtId="0" fontId="15"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1" fillId="12" borderId="26" xfId="0" applyNumberFormat="1" applyFont="1" applyFill="1" applyBorder="1" applyAlignment="1" applyProtection="1">
      <alignment horizontal="left" vertical="top" wrapText="1"/>
      <protection hidden="1"/>
    </xf>
    <xf numFmtId="1" fontId="61" fillId="12" borderId="3" xfId="0" applyNumberFormat="1" applyFont="1" applyFill="1" applyBorder="1" applyAlignment="1" applyProtection="1">
      <alignment horizontal="left" vertical="top" wrapText="1"/>
      <protection hidden="1"/>
    </xf>
    <xf numFmtId="1" fontId="61" fillId="12" borderId="14" xfId="0" applyNumberFormat="1" applyFont="1" applyFill="1" applyBorder="1" applyAlignment="1" applyProtection="1">
      <alignment horizontal="left" vertical="top" wrapText="1"/>
      <protection hidden="1"/>
    </xf>
    <xf numFmtId="0" fontId="54" fillId="0" borderId="26" xfId="0" applyFont="1" applyBorder="1" applyAlignment="1" applyProtection="1">
      <alignment horizontal="left" vertical="top" wrapText="1"/>
      <protection hidden="1"/>
    </xf>
    <xf numFmtId="0" fontId="54" fillId="0" borderId="3" xfId="0" applyFont="1" applyBorder="1" applyAlignment="1" applyProtection="1">
      <alignment horizontal="left" vertical="top"/>
      <protection hidden="1"/>
    </xf>
    <xf numFmtId="0" fontId="54" fillId="0" borderId="14" xfId="0" applyFont="1" applyBorder="1" applyAlignment="1" applyProtection="1">
      <alignment horizontal="left" vertical="top"/>
      <protection hidden="1"/>
    </xf>
    <xf numFmtId="49" fontId="47"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5" fillId="0" borderId="0" xfId="40" applyFont="1" applyAlignment="1" applyProtection="1">
      <alignment horizontal="left" vertical="center" wrapText="1"/>
      <protection hidden="1"/>
    </xf>
    <xf numFmtId="0" fontId="15"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4" fillId="0" borderId="0" xfId="0" applyFont="1" applyAlignment="1">
      <alignment horizontal="center" vertical="top" wrapText="1"/>
    </xf>
    <xf numFmtId="0" fontId="15"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6" fillId="0" borderId="12" xfId="39" applyFont="1" applyBorder="1" applyAlignment="1" applyProtection="1">
      <alignment horizontal="justify" vertical="center" wrapText="1"/>
      <protection hidden="1"/>
    </xf>
    <xf numFmtId="0" fontId="15" fillId="0" borderId="0" xfId="39" applyFont="1" applyAlignment="1" applyProtection="1">
      <alignment horizontal="left" vertical="top" wrapText="1"/>
      <protection hidden="1"/>
    </xf>
    <xf numFmtId="0" fontId="15" fillId="4" borderId="12" xfId="39" applyFont="1" applyFill="1" applyBorder="1" applyAlignment="1" applyProtection="1">
      <alignment horizontal="left" vertical="center" wrapText="1"/>
      <protection hidden="1"/>
    </xf>
    <xf numFmtId="0" fontId="52"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5" fillId="0" borderId="12" xfId="39" applyFont="1" applyBorder="1" applyAlignment="1" applyProtection="1">
      <alignment horizontal="center" vertical="center" wrapText="1"/>
      <protection hidden="1"/>
    </xf>
    <xf numFmtId="0" fontId="15" fillId="0" borderId="26" xfId="39" applyFont="1" applyBorder="1" applyAlignment="1" applyProtection="1">
      <alignment horizontal="center" vertical="center" wrapText="1"/>
      <protection hidden="1"/>
    </xf>
    <xf numFmtId="0" fontId="15" fillId="0" borderId="14" xfId="39" applyFont="1" applyBorder="1" applyAlignment="1" applyProtection="1">
      <alignment horizontal="center" vertical="center" wrapText="1"/>
      <protection hidden="1"/>
    </xf>
    <xf numFmtId="0" fontId="15" fillId="0" borderId="0" xfId="33" applyFont="1" applyAlignment="1" applyProtection="1">
      <alignment horizontal="left" vertical="center" indent="2"/>
      <protection hidden="1"/>
    </xf>
    <xf numFmtId="0" fontId="15" fillId="0" borderId="26" xfId="38" applyFont="1" applyBorder="1" applyAlignment="1" applyProtection="1">
      <alignment horizontal="justify" vertical="top" wrapText="1"/>
      <protection hidden="1"/>
    </xf>
    <xf numFmtId="0" fontId="16" fillId="0" borderId="3" xfId="38" applyFont="1" applyBorder="1" applyAlignment="1" applyProtection="1">
      <alignment horizontal="justify" vertical="top"/>
      <protection hidden="1"/>
    </xf>
    <xf numFmtId="0" fontId="16"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6" fillId="0" borderId="8" xfId="38" applyFont="1" applyBorder="1" applyAlignment="1" applyProtection="1">
      <alignment horizontal="left" vertical="center" wrapText="1"/>
      <protection hidden="1"/>
    </xf>
    <xf numFmtId="0" fontId="15" fillId="8" borderId="0" xfId="38" applyNumberFormat="1"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16" fillId="0" borderId="0" xfId="38"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6"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6" fillId="0" borderId="3" xfId="38" applyFont="1" applyBorder="1" applyAlignment="1" applyProtection="1">
      <alignment horizontal="left" vertical="top" wrapText="1"/>
      <protection hidden="1"/>
    </xf>
    <xf numFmtId="0" fontId="16" fillId="0" borderId="14" xfId="38" applyFont="1" applyBorder="1" applyAlignment="1" applyProtection="1">
      <alignment horizontal="left" vertical="top" wrapText="1"/>
      <protection hidden="1"/>
    </xf>
    <xf numFmtId="10" fontId="16" fillId="2" borderId="26" xfId="38" applyNumberFormat="1" applyFont="1" applyFill="1" applyBorder="1" applyAlignment="1" applyProtection="1">
      <alignment horizontal="center" vertical="center"/>
      <protection locked="0"/>
    </xf>
    <xf numFmtId="10" fontId="16" fillId="2" borderId="3" xfId="38" applyNumberFormat="1" applyFont="1" applyFill="1" applyBorder="1" applyAlignment="1" applyProtection="1">
      <alignment horizontal="center" vertical="center"/>
      <protection locked="0"/>
    </xf>
    <xf numFmtId="10" fontId="16" fillId="2" borderId="14" xfId="38" applyNumberFormat="1" applyFont="1" applyFill="1" applyBorder="1" applyAlignment="1" applyProtection="1">
      <alignment horizontal="center" vertical="center"/>
      <protection locked="0"/>
    </xf>
    <xf numFmtId="0" fontId="15" fillId="0" borderId="0" xfId="38" applyNumberFormat="1" applyFont="1" applyFill="1" applyBorder="1" applyAlignment="1" applyProtection="1">
      <alignment horizontal="left" vertical="top"/>
      <protection hidden="1"/>
    </xf>
    <xf numFmtId="0" fontId="48" fillId="0" borderId="3" xfId="38" applyFont="1" applyBorder="1" applyAlignment="1" applyProtection="1">
      <alignment horizontal="center" vertical="center" wrapText="1"/>
      <protection hidden="1"/>
    </xf>
    <xf numFmtId="0" fontId="76" fillId="0" borderId="0" xfId="33" applyFont="1" applyAlignment="1" applyProtection="1">
      <alignment horizontal="center" vertical="center"/>
      <protection hidden="1"/>
    </xf>
    <xf numFmtId="0" fontId="5" fillId="0" borderId="0" xfId="33" applyFont="1" applyAlignment="1" applyProtection="1">
      <alignment horizontal="justify" vertical="top"/>
      <protection hidden="1"/>
    </xf>
    <xf numFmtId="0" fontId="16" fillId="0" borderId="37" xfId="0" applyFont="1" applyBorder="1" applyAlignment="1" applyProtection="1">
      <alignment horizontal="left" vertical="center" indent="2"/>
      <protection hidden="1"/>
    </xf>
    <xf numFmtId="176" fontId="15" fillId="0" borderId="0" xfId="33" applyNumberFormat="1" applyFont="1" applyAlignment="1" applyProtection="1">
      <alignment horizontal="left" vertical="center" indent="1"/>
      <protection hidden="1"/>
    </xf>
    <xf numFmtId="0" fontId="6"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5" fillId="0" borderId="0" xfId="33" applyFont="1" applyAlignment="1" applyProtection="1">
      <alignment horizontal="left" vertical="top"/>
      <protection hidden="1"/>
    </xf>
    <xf numFmtId="0" fontId="5" fillId="0" borderId="0" xfId="33" applyFont="1" applyAlignment="1" applyProtection="1">
      <alignment horizontal="justify" vertical="center"/>
      <protection hidden="1"/>
    </xf>
    <xf numFmtId="0" fontId="16" fillId="2" borderId="13" xfId="0" applyFont="1" applyFill="1" applyBorder="1" applyAlignment="1" applyProtection="1">
      <alignment horizontal="left" vertical="center"/>
      <protection locked="0"/>
    </xf>
    <xf numFmtId="0" fontId="16" fillId="0" borderId="11" xfId="0" applyFont="1" applyBorder="1" applyAlignment="1" applyProtection="1">
      <alignment horizontal="left" vertical="center" indent="2"/>
      <protection hidden="1"/>
    </xf>
    <xf numFmtId="0" fontId="16" fillId="0" borderId="0" xfId="0" applyFont="1" applyAlignment="1" applyProtection="1">
      <alignment horizontal="left" vertical="center" indent="2"/>
      <protection hidden="1"/>
    </xf>
    <xf numFmtId="0" fontId="16"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6" fillId="0" borderId="0" xfId="33" applyFont="1" applyAlignment="1" applyProtection="1">
      <alignment horizontal="justify" vertical="top"/>
      <protection hidden="1"/>
    </xf>
    <xf numFmtId="0" fontId="15"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6" fillId="2" borderId="0" xfId="33" applyFont="1" applyFill="1" applyAlignment="1" applyProtection="1">
      <alignment horizontal="left" vertical="center"/>
      <protection locked="0"/>
    </xf>
    <xf numFmtId="176" fontId="16" fillId="0" borderId="0" xfId="33" applyNumberFormat="1" applyFont="1" applyAlignment="1" applyProtection="1">
      <alignment horizontal="left" vertical="center"/>
      <protection hidden="1"/>
    </xf>
    <xf numFmtId="0" fontId="6" fillId="0" borderId="0" xfId="33" applyFont="1" applyAlignment="1" applyProtection="1">
      <alignment horizontal="justify" vertical="top"/>
      <protection hidden="1"/>
    </xf>
    <xf numFmtId="0" fontId="70" fillId="0" borderId="12" xfId="52" applyFont="1" applyBorder="1" applyAlignment="1">
      <alignment horizontal="center" vertical="center"/>
    </xf>
    <xf numFmtId="0" fontId="70" fillId="0" borderId="12" xfId="52" applyFont="1" applyBorder="1" applyAlignment="1">
      <alignment horizontal="center" vertical="center" wrapText="1"/>
    </xf>
    <xf numFmtId="0" fontId="69" fillId="0" borderId="12" xfId="52" applyFont="1" applyBorder="1" applyAlignment="1">
      <alignment horizontal="center" vertical="center"/>
    </xf>
    <xf numFmtId="0" fontId="70" fillId="0" borderId="12" xfId="52" applyFont="1" applyBorder="1" applyAlignment="1">
      <alignment horizontal="left" vertical="center"/>
    </xf>
    <xf numFmtId="49" fontId="69" fillId="0" borderId="12" xfId="52" applyNumberFormat="1" applyFont="1" applyBorder="1" applyAlignment="1">
      <alignment horizontal="center" vertical="center" wrapText="1"/>
    </xf>
    <xf numFmtId="0" fontId="69" fillId="0" borderId="12" xfId="52" applyFont="1" applyBorder="1" applyAlignment="1">
      <alignment horizontal="left" vertical="center"/>
    </xf>
    <xf numFmtId="0" fontId="69" fillId="0" borderId="12" xfId="52" applyFont="1" applyBorder="1" applyAlignment="1">
      <alignment horizontal="center" vertical="center" wrapText="1"/>
    </xf>
    <xf numFmtId="0" fontId="70" fillId="0" borderId="12" xfId="52" applyFont="1" applyBorder="1" applyAlignment="1">
      <alignment horizontal="center"/>
    </xf>
    <xf numFmtId="0" fontId="69" fillId="0" borderId="12" xfId="52" applyFont="1" applyBorder="1" applyAlignment="1">
      <alignment horizontal="center"/>
    </xf>
    <xf numFmtId="0" fontId="69" fillId="0" borderId="12" xfId="52" applyFont="1" applyBorder="1" applyAlignment="1">
      <alignment horizontal="left" wrapText="1"/>
    </xf>
    <xf numFmtId="0" fontId="69" fillId="0" borderId="12" xfId="52" applyFont="1" applyBorder="1" applyAlignment="1">
      <alignment horizontal="left"/>
    </xf>
    <xf numFmtId="0" fontId="69" fillId="0" borderId="12" xfId="52" applyFont="1" applyBorder="1" applyAlignment="1">
      <alignment horizontal="left" vertical="top" wrapText="1"/>
    </xf>
    <xf numFmtId="0" fontId="69" fillId="0" borderId="12" xfId="52" applyFont="1" applyBorder="1" applyAlignment="1">
      <alignment horizontal="left" vertical="center" wrapText="1"/>
    </xf>
    <xf numFmtId="0" fontId="25" fillId="11" borderId="12" xfId="52" applyFont="1" applyFill="1" applyBorder="1" applyAlignment="1">
      <alignment horizontal="left" vertical="center" wrapText="1"/>
    </xf>
    <xf numFmtId="0" fontId="57" fillId="11" borderId="12" xfId="52" applyFont="1" applyFill="1" applyBorder="1" applyAlignment="1">
      <alignment horizontal="left" vertical="center" wrapText="1"/>
    </xf>
    <xf numFmtId="0" fontId="25" fillId="14" borderId="12" xfId="52" applyFont="1" applyFill="1" applyBorder="1" applyAlignment="1">
      <alignment horizontal="center" vertical="center" wrapText="1"/>
    </xf>
    <xf numFmtId="2" fontId="25" fillId="0" borderId="12" xfId="52" applyNumberFormat="1" applyFont="1" applyBorder="1" applyAlignment="1">
      <alignment horizontal="center" vertical="center" wrapText="1"/>
    </xf>
    <xf numFmtId="0" fontId="25" fillId="14" borderId="12" xfId="52" applyFont="1" applyFill="1" applyBorder="1" applyAlignment="1">
      <alignment horizontal="left" vertical="center" wrapText="1"/>
    </xf>
    <xf numFmtId="0" fontId="25" fillId="14" borderId="12" xfId="52" applyFont="1" applyFill="1" applyBorder="1" applyAlignment="1">
      <alignment horizontal="center" vertical="center"/>
    </xf>
    <xf numFmtId="49" fontId="25" fillId="14" borderId="12" xfId="52" applyNumberFormat="1" applyFont="1" applyFill="1" applyBorder="1" applyAlignment="1">
      <alignment horizontal="center" vertical="center"/>
    </xf>
    <xf numFmtId="0" fontId="25" fillId="0" borderId="12" xfId="52" applyFont="1" applyBorder="1" applyAlignment="1">
      <alignment horizontal="left" vertical="center" wrapText="1"/>
    </xf>
    <xf numFmtId="0" fontId="25" fillId="0" borderId="12" xfId="52" applyFont="1" applyBorder="1" applyAlignment="1">
      <alignment horizontal="center" vertical="center"/>
    </xf>
    <xf numFmtId="0" fontId="89" fillId="12" borderId="12" xfId="52" applyFont="1" applyFill="1" applyBorder="1" applyAlignment="1">
      <alignment horizontal="center" vertical="center" wrapText="1"/>
    </xf>
    <xf numFmtId="0" fontId="89" fillId="12" borderId="12" xfId="52" applyFont="1" applyFill="1" applyBorder="1" applyAlignment="1">
      <alignment horizontal="left" vertical="center"/>
    </xf>
    <xf numFmtId="0" fontId="69" fillId="0" borderId="12" xfId="0" applyFont="1" applyBorder="1" applyAlignment="1">
      <alignment horizontal="left" vertical="center" wrapText="1"/>
    </xf>
    <xf numFmtId="0" fontId="89" fillId="0" borderId="12" xfId="54" applyFont="1" applyBorder="1" applyAlignment="1">
      <alignment horizontal="left" vertical="center"/>
    </xf>
    <xf numFmtId="0" fontId="69" fillId="0" borderId="12" xfId="0" applyFont="1" applyBorder="1" applyAlignment="1">
      <alignment horizontal="center" vertical="center"/>
    </xf>
    <xf numFmtId="0" fontId="25" fillId="11" borderId="12" xfId="0" applyFont="1" applyFill="1" applyBorder="1" applyAlignment="1">
      <alignment horizontal="left" vertical="center" wrapText="1"/>
    </xf>
    <xf numFmtId="0" fontId="25" fillId="11" borderId="12" xfId="7" applyNumberFormat="1" applyFont="1" applyFill="1" applyBorder="1" applyAlignment="1">
      <alignment horizontal="center" vertical="center" wrapText="1"/>
    </xf>
    <xf numFmtId="0" fontId="89" fillId="0" borderId="12" xfId="0" applyFont="1" applyBorder="1" applyAlignment="1">
      <alignment horizontal="left" vertical="center"/>
    </xf>
    <xf numFmtId="0" fontId="69" fillId="0" borderId="12" xfId="0" applyFont="1" applyBorder="1" applyAlignment="1">
      <alignment horizontal="left" wrapText="1"/>
    </xf>
    <xf numFmtId="0" fontId="69" fillId="0" borderId="12" xfId="0" applyFont="1" applyBorder="1" applyAlignment="1">
      <alignment wrapText="1"/>
    </xf>
    <xf numFmtId="0" fontId="25" fillId="11" borderId="12" xfId="0" applyFont="1" applyFill="1" applyBorder="1" applyAlignment="1">
      <alignment horizontal="left" vertical="top" wrapText="1"/>
    </xf>
    <xf numFmtId="0" fontId="25" fillId="11" borderId="12" xfId="0" applyFont="1" applyFill="1" applyBorder="1" applyAlignment="1">
      <alignment horizontal="center" vertical="center" wrapText="1"/>
    </xf>
    <xf numFmtId="0" fontId="25" fillId="11" borderId="12" xfId="7" applyNumberFormat="1" applyFont="1" applyFill="1" applyBorder="1" applyAlignment="1">
      <alignment horizontal="center" vertical="center" wrapText="1"/>
    </xf>
    <xf numFmtId="166" fontId="69" fillId="0" borderId="12" xfId="0" applyNumberFormat="1" applyFont="1" applyBorder="1" applyAlignment="1">
      <alignment horizontal="center" vertical="center"/>
    </xf>
    <xf numFmtId="166" fontId="69" fillId="0" borderId="12" xfId="0" applyNumberFormat="1" applyFont="1" applyBorder="1" applyAlignment="1">
      <alignment horizontal="center" vertical="center"/>
    </xf>
    <xf numFmtId="0" fontId="16" fillId="0" borderId="0" xfId="39" applyFont="1" applyBorder="1" applyAlignment="1" applyProtection="1">
      <alignment vertical="center"/>
      <protection hidden="1"/>
    </xf>
    <xf numFmtId="0" fontId="15" fillId="0" borderId="12" xfId="39" applyFont="1" applyBorder="1" applyAlignment="1" applyProtection="1">
      <alignment horizontal="left" vertical="center" wrapText="1"/>
      <protection hidden="1"/>
    </xf>
    <xf numFmtId="0" fontId="15" fillId="0" borderId="12" xfId="39" applyFont="1" applyBorder="1" applyAlignment="1" applyProtection="1">
      <alignment horizontal="left" vertical="center" wrapText="1"/>
      <protection hidden="1"/>
    </xf>
    <xf numFmtId="0" fontId="15" fillId="12" borderId="12" xfId="39" applyFont="1" applyFill="1" applyBorder="1" applyAlignment="1" applyProtection="1">
      <alignment horizontal="left" vertical="center" wrapText="1"/>
      <protection hidden="1"/>
    </xf>
    <xf numFmtId="0" fontId="15" fillId="12" borderId="26" xfId="39" applyFont="1" applyFill="1" applyBorder="1" applyAlignment="1" applyProtection="1">
      <alignment horizontal="left" vertical="center" wrapText="1"/>
      <protection hidden="1"/>
    </xf>
    <xf numFmtId="0" fontId="15" fillId="12" borderId="14" xfId="39" applyFont="1" applyFill="1" applyBorder="1" applyAlignment="1" applyProtection="1">
      <alignment horizontal="left" vertical="center" wrapText="1"/>
      <protection hidden="1"/>
    </xf>
  </cellXfs>
  <cellStyles count="5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Comma 4" xfId="51" xr:uid="{281F6B8A-22EC-4600-B37F-772B5863D5BA}"/>
    <cellStyle name="Comma 5" xfId="53" xr:uid="{432DEC2E-BBCE-4D46-A566-9D38975629B8}"/>
    <cellStyle name="Comma 6" xfId="55" xr:uid="{8D2942E9-9982-41E5-86B3-D91066716743}"/>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2 2 2" xfId="49" xr:uid="{37472D30-556E-43D4-807B-85D7ADF4693D}"/>
    <cellStyle name="Normal 2 4" xfId="50" xr:uid="{455C4370-3626-484A-A31C-DA3C5B02D3D0}"/>
    <cellStyle name="Normal 3" xfId="31" xr:uid="{00000000-0005-0000-0000-00001F000000}"/>
    <cellStyle name="Normal 4" xfId="32" xr:uid="{00000000-0005-0000-0000-000020000000}"/>
    <cellStyle name="Normal 5" xfId="48" xr:uid="{22013933-C37C-40A2-BE69-289BE7E2DF0F}"/>
    <cellStyle name="Normal 6" xfId="52" xr:uid="{A6137D7F-1BEF-4C04-905F-B1A3229DC474}"/>
    <cellStyle name="Normal 7" xfId="54" xr:uid="{6C47D33F-BB2C-4AC8-B180-32FCBDA02E92}"/>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4</xdr:col>
      <xdr:colOff>19050</xdr:colOff>
      <xdr:row>10</xdr:row>
      <xdr:rowOff>228600</xdr:rowOff>
    </xdr:from>
    <xdr:to>
      <xdr:col>4</xdr:col>
      <xdr:colOff>1552575</xdr:colOff>
      <xdr:row>12</xdr:row>
      <xdr:rowOff>200025</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10450" y="3543300"/>
          <a:ext cx="15335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663205" y="0"/>
          <a:ext cx="2414536" cy="628231"/>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5278100" y="19050"/>
          <a:ext cx="0" cy="1304925"/>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53" customWidth="1"/>
    <col min="2" max="2" width="18" style="160" customWidth="1"/>
    <col min="3" max="3" width="6.625" style="160" customWidth="1"/>
    <col min="4" max="4" width="36" style="160" customWidth="1"/>
    <col min="5" max="5" width="11" style="160" customWidth="1"/>
    <col min="6" max="6" width="9" style="160"/>
    <col min="7" max="16384" width="9" style="155"/>
  </cols>
  <sheetData>
    <row r="1" spans="1:6">
      <c r="B1" s="154"/>
      <c r="C1" s="154"/>
      <c r="D1" s="154"/>
      <c r="E1" s="154"/>
      <c r="F1" s="154"/>
    </row>
    <row r="2" spans="1:6" ht="18.75">
      <c r="A2" s="509" t="s">
        <v>0</v>
      </c>
      <c r="B2" s="509"/>
      <c r="C2" s="509"/>
      <c r="D2" s="509"/>
      <c r="E2" s="509"/>
      <c r="F2" s="509"/>
    </row>
    <row r="3" spans="1:6">
      <c r="A3" s="513" t="s">
        <v>1</v>
      </c>
      <c r="B3" s="513"/>
      <c r="C3" s="513"/>
      <c r="D3" s="513"/>
      <c r="E3" s="513"/>
      <c r="F3" s="513"/>
    </row>
    <row r="4" spans="1:6">
      <c r="B4" s="154"/>
      <c r="C4" s="154"/>
      <c r="D4" s="154"/>
      <c r="E4" s="154"/>
      <c r="F4" s="154"/>
    </row>
    <row r="5" spans="1:6" ht="37.5" customHeight="1">
      <c r="A5" s="157">
        <v>1</v>
      </c>
      <c r="B5" s="158" t="s">
        <v>2</v>
      </c>
      <c r="C5" s="510"/>
      <c r="D5" s="511"/>
      <c r="E5" s="511"/>
      <c r="F5" s="512"/>
    </row>
    <row r="6" spans="1:6">
      <c r="A6" s="156"/>
      <c r="B6" s="159"/>
      <c r="C6" s="154"/>
      <c r="D6" s="154"/>
      <c r="E6" s="154"/>
      <c r="F6" s="154"/>
    </row>
    <row r="7" spans="1:6" ht="24.95" customHeight="1">
      <c r="A7" s="156">
        <v>2</v>
      </c>
      <c r="B7" s="159" t="s">
        <v>3</v>
      </c>
      <c r="C7" s="506"/>
      <c r="D7" s="507"/>
      <c r="E7" s="507"/>
      <c r="F7" s="508"/>
    </row>
    <row r="8" spans="1:6">
      <c r="A8" s="156"/>
      <c r="B8" s="159"/>
      <c r="C8" s="154"/>
      <c r="D8" s="154"/>
      <c r="E8" s="154"/>
      <c r="F8" s="154"/>
    </row>
    <row r="9" spans="1:6" ht="24.95" customHeight="1">
      <c r="A9" s="156">
        <v>3</v>
      </c>
      <c r="B9" s="159" t="s">
        <v>4</v>
      </c>
      <c r="C9" s="506"/>
      <c r="D9" s="507"/>
      <c r="E9" s="507"/>
      <c r="F9" s="508"/>
    </row>
    <row r="10" spans="1:6" hidden="1">
      <c r="A10" s="156"/>
      <c r="B10" s="159"/>
      <c r="C10" s="154"/>
      <c r="D10" s="154"/>
      <c r="E10" s="154"/>
      <c r="F10" s="154"/>
    </row>
    <row r="11" spans="1:6" ht="24.95" hidden="1" customHeight="1">
      <c r="A11" s="156">
        <v>4</v>
      </c>
      <c r="B11" s="159" t="s">
        <v>5</v>
      </c>
      <c r="C11" s="506" t="s">
        <v>6</v>
      </c>
      <c r="D11" s="507"/>
      <c r="E11" s="507"/>
      <c r="F11" s="508"/>
    </row>
    <row r="12" spans="1:6" ht="24.95" hidden="1" customHeight="1">
      <c r="A12" s="156">
        <v>5</v>
      </c>
      <c r="B12" s="159" t="s">
        <v>7</v>
      </c>
      <c r="C12" s="516">
        <v>6615</v>
      </c>
      <c r="D12" s="507"/>
      <c r="E12" s="507"/>
      <c r="F12" s="508"/>
    </row>
    <row r="13" spans="1:6" hidden="1">
      <c r="A13" s="156"/>
      <c r="B13" s="159"/>
      <c r="C13" s="154"/>
      <c r="D13" s="154"/>
      <c r="E13" s="154"/>
      <c r="F13" s="154"/>
    </row>
    <row r="14" spans="1:6" ht="24.95" hidden="1" customHeight="1">
      <c r="A14" s="156">
        <v>6</v>
      </c>
      <c r="B14" s="159" t="s">
        <v>8</v>
      </c>
      <c r="C14" s="514" t="s">
        <v>9</v>
      </c>
      <c r="D14" s="515"/>
      <c r="E14" s="161" t="s">
        <v>10</v>
      </c>
      <c r="F14" s="154"/>
    </row>
    <row r="15" spans="1:6" ht="20.100000000000001" hidden="1" customHeight="1">
      <c r="B15" s="154"/>
      <c r="C15" s="490"/>
      <c r="D15" s="491"/>
      <c r="E15" s="492"/>
      <c r="F15" s="154"/>
    </row>
    <row r="16" spans="1:6" ht="20.100000000000001" hidden="1" customHeight="1">
      <c r="B16" s="154"/>
      <c r="C16" s="493"/>
      <c r="D16" s="494"/>
      <c r="E16" s="495"/>
      <c r="F16" s="154"/>
    </row>
    <row r="17" spans="3:5" ht="20.100000000000001" hidden="1" customHeight="1">
      <c r="C17" s="493"/>
      <c r="D17" s="494"/>
      <c r="E17" s="495"/>
    </row>
    <row r="18" spans="3:5" ht="20.100000000000001" hidden="1" customHeight="1">
      <c r="C18" s="496"/>
      <c r="D18" s="497"/>
      <c r="E18" s="498"/>
    </row>
    <row r="19" spans="3:5" hidden="1">
      <c r="C19" s="154"/>
      <c r="D19" s="154"/>
      <c r="E19" s="154"/>
    </row>
    <row r="20" spans="3:5" hidden="1">
      <c r="C20" s="154"/>
      <c r="D20" s="154"/>
      <c r="E20" s="154"/>
    </row>
  </sheetData>
  <sheetProtection selectLockedCells="1" selectUnlockedCells="1"/>
  <customSheetViews>
    <customSheetView guid="{F2279B93-E4FF-4A81-B734-06F92F73708D}" showGridLines="0" hiddenRows="1" state="hidden">
      <selection activeCell="C5" sqref="C5:F5"/>
      <pageMargins left="0" right="0" top="0" bottom="0" header="0" footer="0"/>
      <pageSetup orientation="portrait" r:id="rId1"/>
      <headerFooter alignWithMargins="0"/>
    </customSheetView>
    <customSheetView guid="{C3C2F6BE-1796-4187-BF38-BACEF6057F57}" showGridLines="0" hiddenRows="1" state="hidden">
      <selection activeCell="C5" sqref="C5:F5"/>
      <pageMargins left="0" right="0" top="0" bottom="0" header="0" footer="0"/>
      <pageSetup orientation="portrait" r:id="rId2"/>
      <headerFooter alignWithMargins="0"/>
    </customSheetView>
    <customSheetView guid="{5E2FF645-A015-403E-863B-BADF6B75C7D1}" showGridLines="0" hiddenRows="1" state="hidden">
      <selection activeCell="C5" sqref="C5:F5"/>
      <pageMargins left="0" right="0" top="0" bottom="0" header="0" footer="0"/>
      <pageSetup orientation="portrait" r:id="rId3"/>
      <headerFooter alignWithMargins="0"/>
    </customSheetView>
    <customSheetView guid="{25334923-91A5-4F88-9A10-8FA88873EC26}" showGridLines="0" hiddenRows="1" state="hidden">
      <selection activeCell="C5" sqref="C5:F5"/>
      <pageMargins left="0" right="0" top="0" bottom="0" header="0" footer="0"/>
      <pageSetup orientation="portrait" r:id="rId4"/>
      <headerFooter alignWithMargins="0"/>
    </customSheetView>
    <customSheetView guid="{4F47A486-EA66-4D4B-9D65-1ABEAC31AACE}" showGridLines="0" hiddenRows="1" state="hidden">
      <selection activeCell="C5" sqref="C5:F5"/>
      <pageMargins left="0" right="0" top="0" bottom="0" header="0" footer="0"/>
      <pageSetup orientation="portrait" r:id="rId5"/>
      <headerFooter alignWithMargins="0"/>
    </customSheetView>
    <customSheetView guid="{1A26D3B9-AD8D-4AE9-81F5-E0DF795F4658}" showGridLines="0" hiddenRows="1" state="hidden">
      <selection activeCell="C5" sqref="C5:F5"/>
      <pageMargins left="0" right="0" top="0" bottom="0" header="0" footer="0"/>
      <pageSetup orientation="portrait" r:id="rId6"/>
      <headerFooter alignWithMargins="0"/>
    </customSheetView>
    <customSheetView guid="{B0EE7D76-5806-4718-BDAD-3A3EA691E5E4}" showGridLines="0" hiddenRows="1" state="hidden">
      <selection activeCell="I14" sqref="I14"/>
      <pageMargins left="0" right="0" top="0" bottom="0" header="0" footer="0"/>
      <pageSetup orientation="portrait" r:id="rId7"/>
      <headerFooter alignWithMargins="0"/>
    </customSheetView>
    <customSheetView guid="{696D9240-6693-44E8-B9A4-2BFADD101EE2}" showGridLines="0" hiddenRows="1" state="hidden">
      <selection activeCell="C9" sqref="C9:F9"/>
      <pageMargins left="0" right="0" top="0" bottom="0" header="0" footer="0"/>
      <pageSetup orientation="portrait" r:id="rId8"/>
      <headerFooter alignWithMargins="0"/>
    </customSheetView>
    <customSheetView guid="{58D82F59-8CF6-455F-B9F4-081499FDF243}" showGridLines="0" hiddenRows="1" state="hidden">
      <selection activeCell="I14" sqref="I14"/>
      <pageMargins left="0" right="0" top="0" bottom="0" header="0" footer="0"/>
      <pageSetup orientation="portrait" r:id="rId9"/>
      <headerFooter alignWithMargins="0"/>
    </customSheetView>
    <customSheetView guid="{B1277D53-29D6-4226-81E2-084FB62977B6}" showGridLines="0" hiddenRows="1" state="hidden">
      <selection activeCell="I14" sqref="I14"/>
      <pageMargins left="0" right="0" top="0" bottom="0" header="0" footer="0"/>
      <pageSetup orientation="portrait" r:id="rId10"/>
      <headerFooter alignWithMargins="0"/>
    </customSheetView>
    <customSheetView guid="{E95B21C1-D936-4435-AF6F-90CF0B6A7506}" showGridLines="0" hiddenRows="1" state="hidden">
      <selection activeCell="C7" sqref="C7:F7"/>
      <pageMargins left="0" right="0" top="0" bottom="0" header="0" footer="0"/>
      <pageSetup orientation="portrait" r:id="rId11"/>
      <headerFooter alignWithMargins="0"/>
    </customSheetView>
    <customSheetView guid="{8DC3BA4D-7811-4245-A3D0-7EE4A8A001CA}" showGridLines="0" hiddenRows="1" state="hidden">
      <selection activeCell="C5" sqref="C5:F5"/>
      <pageMargins left="0" right="0" top="0" bottom="0" header="0" footer="0"/>
      <pageSetup orientation="portrait" r:id="rId12"/>
      <headerFooter alignWithMargins="0"/>
    </customSheetView>
    <customSheetView guid="{BAD0225F-C858-4E40-A5E7-64BB5328C88A}" showGridLines="0" hiddenRows="1" state="hidden">
      <selection activeCell="C5" sqref="C5:F5"/>
      <pageMargins left="0" right="0" top="0" bottom="0" header="0" footer="0"/>
      <pageSetup orientation="portrait" r:id="rId13"/>
      <headerFooter alignWithMargins="0"/>
    </customSheetView>
    <customSheetView guid="{CF0E662C-D3BC-4297-99E8-62C40B3B7AD9}" showGridLines="0" hiddenRows="1" state="hidden">
      <selection activeCell="C5" sqref="C5:F5"/>
      <pageMargins left="0" right="0" top="0" bottom="0" header="0" footer="0"/>
      <pageSetup orientation="portrait" r:id="rId14"/>
      <headerFooter alignWithMargins="0"/>
    </customSheetView>
    <customSheetView guid="{BEF72719-4CCF-4C9B-95F6-0F3535FF30B3}" showGridLines="0" hiddenRows="1" state="hidden">
      <selection activeCell="C5" sqref="C5:F5"/>
      <pageMargins left="0" right="0" top="0" bottom="0" header="0" footer="0"/>
      <pageSetup orientation="portrait" r:id="rId15"/>
      <headerFooter alignWithMargins="0"/>
    </customSheetView>
    <customSheetView guid="{398C7893-3C2A-4DA4-8552-014985533932}" showGridLines="0" hiddenRows="1" state="hidden">
      <selection activeCell="C5" sqref="C5:F5"/>
      <pageMargins left="0" right="0" top="0" bottom="0" header="0" footer="0"/>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tabSelected="1" zoomScaleNormal="100" zoomScaleSheetLayoutView="100" workbookViewId="0">
      <selection activeCell="B4" sqref="B4"/>
    </sheetView>
  </sheetViews>
  <sheetFormatPr defaultColWidth="8" defaultRowHeight="13.5"/>
  <cols>
    <col min="1" max="1" width="8.625" style="7" customWidth="1"/>
    <col min="2" max="2" width="11.125" style="7" customWidth="1"/>
    <col min="3" max="4" width="38.625" style="7" customWidth="1"/>
    <col min="5" max="5" width="21.5" style="7" customWidth="1"/>
    <col min="6" max="6" width="8.625" style="18" customWidth="1"/>
    <col min="7" max="9" width="8" style="18" customWidth="1"/>
    <col min="10" max="16384" width="8" style="11"/>
  </cols>
  <sheetData>
    <row r="1" spans="1:10" ht="30.75" customHeight="1">
      <c r="B1" s="521" t="s">
        <v>11</v>
      </c>
      <c r="C1" s="522"/>
      <c r="D1" s="522"/>
      <c r="E1" s="523"/>
      <c r="F1" s="8"/>
      <c r="G1" s="9"/>
      <c r="H1" s="9"/>
      <c r="I1" s="9"/>
      <c r="J1" s="10"/>
    </row>
    <row r="2" spans="1:10" ht="64.5" customHeight="1">
      <c r="A2" s="12"/>
      <c r="B2" s="526" t="s">
        <v>501</v>
      </c>
      <c r="C2" s="527"/>
      <c r="D2" s="527"/>
      <c r="E2" s="528"/>
      <c r="F2" s="9"/>
      <c r="G2" s="9"/>
      <c r="H2" s="9"/>
      <c r="I2" s="9"/>
      <c r="J2" s="10"/>
    </row>
    <row r="3" spans="1:10" ht="38.450000000000003" customHeight="1">
      <c r="A3" s="12"/>
      <c r="B3" s="529" t="s">
        <v>502</v>
      </c>
      <c r="C3" s="530"/>
      <c r="D3" s="530"/>
      <c r="E3" s="531"/>
      <c r="F3" s="9"/>
      <c r="G3" s="9"/>
      <c r="H3" s="9"/>
      <c r="I3" s="9"/>
      <c r="J3" s="10"/>
    </row>
    <row r="4" spans="1:10" ht="35.25" customHeight="1">
      <c r="A4" s="12"/>
      <c r="B4" s="126">
        <v>1</v>
      </c>
      <c r="C4" s="524" t="s">
        <v>12</v>
      </c>
      <c r="D4" s="524"/>
      <c r="E4" s="525"/>
      <c r="F4" s="9"/>
      <c r="G4" s="15"/>
      <c r="H4" s="15"/>
      <c r="I4" s="9"/>
      <c r="J4" s="10"/>
    </row>
    <row r="5" spans="1:10" ht="30" customHeight="1">
      <c r="A5" s="12"/>
      <c r="B5" s="126">
        <v>2</v>
      </c>
      <c r="C5" s="524" t="s">
        <v>13</v>
      </c>
      <c r="D5" s="524"/>
      <c r="E5" s="525"/>
      <c r="F5" s="9"/>
      <c r="G5" s="9"/>
      <c r="H5" s="9"/>
      <c r="I5" s="9"/>
      <c r="J5" s="10"/>
    </row>
    <row r="6" spans="1:10" s="18" customFormat="1" ht="30" customHeight="1">
      <c r="A6" s="12"/>
      <c r="B6" s="126">
        <v>3</v>
      </c>
      <c r="C6" s="524" t="s">
        <v>14</v>
      </c>
      <c r="D6" s="524"/>
      <c r="E6" s="525"/>
      <c r="F6" s="9"/>
      <c r="G6" s="9"/>
      <c r="H6" s="9"/>
      <c r="I6" s="9"/>
      <c r="J6" s="9"/>
    </row>
    <row r="7" spans="1:10" ht="40.15" hidden="1" customHeight="1">
      <c r="A7" s="12"/>
      <c r="B7" s="127">
        <v>4</v>
      </c>
      <c r="C7" s="535" t="s">
        <v>15</v>
      </c>
      <c r="D7" s="535"/>
      <c r="E7" s="536"/>
      <c r="F7" s="9"/>
      <c r="G7" s="9"/>
      <c r="H7" s="9"/>
      <c r="I7" s="9"/>
      <c r="J7" s="10"/>
    </row>
    <row r="8" spans="1:10" ht="12" customHeight="1">
      <c r="A8" s="12"/>
      <c r="B8" s="13"/>
      <c r="C8" s="12"/>
      <c r="D8" s="12"/>
      <c r="E8" s="14"/>
      <c r="F8" s="9"/>
      <c r="G8" s="9"/>
      <c r="H8" s="9"/>
      <c r="I8" s="9"/>
      <c r="J8" s="10"/>
    </row>
    <row r="9" spans="1:10" ht="20.25" customHeight="1">
      <c r="A9" s="12"/>
      <c r="B9" s="532"/>
      <c r="C9" s="533"/>
      <c r="D9" s="533"/>
      <c r="E9" s="534"/>
      <c r="F9" s="9"/>
      <c r="G9" s="9"/>
      <c r="H9" s="9"/>
      <c r="I9" s="9"/>
      <c r="J9" s="10"/>
    </row>
    <row r="10" spans="1:10" ht="33.75" hidden="1" customHeight="1">
      <c r="A10" s="12"/>
      <c r="B10" s="13"/>
      <c r="C10" s="12"/>
      <c r="D10" s="12"/>
      <c r="E10" s="16"/>
      <c r="F10" s="9"/>
      <c r="G10" s="9"/>
      <c r="H10" s="9"/>
      <c r="I10" s="9"/>
      <c r="J10" s="10"/>
    </row>
    <row r="11" spans="1:10" ht="24" customHeight="1">
      <c r="B11" s="517" t="s">
        <v>16</v>
      </c>
      <c r="C11" s="518"/>
      <c r="D11" s="518"/>
      <c r="E11" s="17"/>
    </row>
    <row r="12" spans="1:10" ht="15.95" customHeight="1">
      <c r="B12" s="537" t="s">
        <v>17</v>
      </c>
      <c r="C12" s="538"/>
      <c r="D12" s="538"/>
      <c r="E12" s="19"/>
      <c r="G12" s="9"/>
      <c r="H12" s="9"/>
      <c r="I12" s="9"/>
      <c r="J12" s="10"/>
    </row>
    <row r="13" spans="1:10" ht="24" customHeight="1">
      <c r="B13" s="517" t="s">
        <v>18</v>
      </c>
      <c r="C13" s="518"/>
      <c r="D13" s="518"/>
      <c r="E13" s="17"/>
      <c r="F13" s="20"/>
      <c r="G13" s="21"/>
      <c r="H13" s="21"/>
      <c r="I13" s="21"/>
      <c r="J13" s="21"/>
    </row>
    <row r="14" spans="1:10" ht="15.95" customHeight="1">
      <c r="B14" s="519" t="s">
        <v>19</v>
      </c>
      <c r="C14" s="520"/>
      <c r="D14" s="520"/>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formatColumns="0" formatRows="0" selectLockedCells="1"/>
  <customSheetViews>
    <customSheetView guid="{F2279B93-E4FF-4A81-B734-06F92F73708D}" showGridLines="0" hiddenRows="1">
      <selection activeCell="B2" sqref="B2:E2"/>
      <pageMargins left="0" right="0" top="0" bottom="0" header="0" footer="0"/>
      <printOptions horizontalCentered="1"/>
      <pageSetup paperSize="9" orientation="landscape" r:id="rId1"/>
      <headerFooter alignWithMargins="0"/>
    </customSheetView>
    <customSheetView guid="{C3C2F6BE-1796-4187-BF38-BACEF6057F57}" showGridLines="0" hiddenRows="1">
      <selection activeCell="B3" sqref="B3:E3"/>
      <pageMargins left="0" right="0" top="0" bottom="0" header="0" footer="0"/>
      <printOptions horizontalCentered="1"/>
      <pageSetup paperSize="9" orientation="landscape" r:id="rId2"/>
      <headerFooter alignWithMargins="0"/>
    </customSheetView>
    <customSheetView guid="{5E2FF645-A015-403E-863B-BADF6B75C7D1}" showGridLines="0" hiddenRows="1">
      <pageMargins left="0" right="0" top="0" bottom="0" header="0" footer="0"/>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 right="0" top="0" bottom="0" header="0" footer="0"/>
      <printOptions horizontalCentered="1"/>
      <pageSetup paperSize="9" orientation="landscape" r:id="rId4"/>
      <headerFooter alignWithMargins="0"/>
    </customSheetView>
    <customSheetView guid="{4F47A486-EA66-4D4B-9D65-1ABEAC31AACE}" showGridLines="0" hiddenRows="1">
      <selection activeCell="B2" sqref="B2:E2"/>
      <pageMargins left="0" right="0" top="0" bottom="0" header="0" footer="0"/>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 right="0" top="0" bottom="0" header="0" footer="0"/>
      <printOptions horizontalCentered="1"/>
      <pageSetup paperSize="9" orientation="landscape" r:id="rId6"/>
      <headerFooter alignWithMargins="0"/>
    </customSheetView>
    <customSheetView guid="{B0EE7D76-5806-4718-BDAD-3A3EA691E5E4}" showGridLines="0" hiddenRows="1">
      <selection activeCell="F4" sqref="F4"/>
      <pageMargins left="0" right="0" top="0" bottom="0" header="0" footer="0"/>
      <printOptions horizontalCentered="1"/>
      <pageSetup paperSize="9" orientation="landscape" r:id="rId7"/>
      <headerFooter alignWithMargins="0"/>
    </customSheetView>
    <customSheetView guid="{696D9240-6693-44E8-B9A4-2BFADD101EE2}" showGridLines="0" hiddenRows="1">
      <selection activeCell="F4" sqref="F4"/>
      <pageMargins left="0" right="0" top="0" bottom="0" header="0" footer="0"/>
      <printOptions horizontalCentered="1"/>
      <pageSetup paperSize="9" orientation="landscape" r:id="rId8"/>
      <headerFooter alignWithMargins="0"/>
    </customSheetView>
    <customSheetView guid="{4F65FF32-EC61-4022-A399-2986D7B6B8B3}" showGridLines="0" showRuler="0">
      <selection activeCell="B2" sqref="B2:E2"/>
      <pageMargins left="0" right="0" top="0" bottom="0" header="0" footer="0"/>
      <pageSetup paperSize="9" orientation="landscape" r:id="rId9"/>
      <headerFooter alignWithMargins="0"/>
    </customSheetView>
    <customSheetView guid="{58D82F59-8CF6-455F-B9F4-081499FDF243}" showGridLines="0" hiddenRows="1">
      <selection activeCell="F4" sqref="F4"/>
      <pageMargins left="0" right="0" top="0" bottom="0" header="0" footer="0"/>
      <printOptions horizontalCentered="1"/>
      <pageSetup paperSize="9" orientation="landscape" r:id="rId10"/>
      <headerFooter alignWithMargins="0"/>
    </customSheetView>
    <customSheetView guid="{B1277D53-29D6-4226-81E2-084FB62977B6}" showGridLines="0" hiddenRows="1">
      <selection activeCell="F4" sqref="F4"/>
      <pageMargins left="0" right="0" top="0" bottom="0" header="0" footer="0"/>
      <printOptions horizontalCentered="1"/>
      <pageSetup paperSize="9" orientation="landscape" r:id="rId11"/>
      <headerFooter alignWithMargins="0"/>
    </customSheetView>
    <customSheetView guid="{E95B21C1-D936-4435-AF6F-90CF0B6A7506}" showGridLines="0" hiddenRows="1">
      <selection activeCell="F4" sqref="F4"/>
      <pageMargins left="0" right="0" top="0" bottom="0" header="0" footer="0"/>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 right="0" top="0" bottom="0" header="0" footer="0"/>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 right="0" top="0" bottom="0" header="0" footer="0"/>
      <printOptions horizontalCentered="1"/>
      <pageSetup paperSize="9" orientation="landscape" r:id="rId14"/>
      <headerFooter alignWithMargins="0"/>
    </customSheetView>
    <customSheetView guid="{CF0E662C-D3BC-4297-99E8-62C40B3B7AD9}" showGridLines="0" hiddenRows="1">
      <selection activeCell="B3" sqref="B3:E3"/>
      <pageMargins left="0" right="0" top="0" bottom="0" header="0" footer="0"/>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 right="0" top="0" bottom="0" header="0" footer="0"/>
      <printOptions horizontalCentered="1"/>
      <pageSetup paperSize="9" orientation="landscape" r:id="rId16"/>
      <headerFooter alignWithMargins="0"/>
    </customSheetView>
    <customSheetView guid="{398C7893-3C2A-4DA4-8552-014985533932}" showGridLines="0" hiddenRows="1">
      <selection activeCell="B2" sqref="B2:E2"/>
      <pageMargins left="0" right="0" top="0" bottom="0" header="0" footer="0"/>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2" customWidth="1"/>
    <col min="2" max="2" width="28.875" style="116" customWidth="1"/>
    <col min="3" max="3" width="10.25" style="116" customWidth="1"/>
    <col min="4" max="4" width="50.75" style="116" customWidth="1"/>
    <col min="5" max="5" width="10.375" style="116" customWidth="1"/>
    <col min="6" max="25" width="10.375" style="122" customWidth="1"/>
    <col min="26" max="26" width="8" style="112" customWidth="1"/>
    <col min="27" max="27" width="21" style="112" customWidth="1"/>
    <col min="28" max="16384" width="8" style="112"/>
  </cols>
  <sheetData>
    <row r="1" spans="2:29" s="119" customFormat="1" ht="66.75" customHeight="1">
      <c r="B1" s="542" t="str">
        <f>Cover!$B$2</f>
        <v>" "Execution of Civil works at  Bhatapara &amp; Bilaspur Sub-Stations under SS-110 package "</v>
      </c>
      <c r="C1" s="542"/>
      <c r="D1" s="542"/>
      <c r="E1" s="113"/>
      <c r="F1" s="128"/>
      <c r="G1" s="195"/>
      <c r="H1" s="195"/>
      <c r="I1" s="195"/>
      <c r="J1" s="195"/>
      <c r="K1" s="195"/>
      <c r="L1" s="195"/>
      <c r="M1" s="195"/>
      <c r="N1" s="195"/>
      <c r="O1" s="195"/>
      <c r="P1" s="195"/>
      <c r="Q1" s="114"/>
      <c r="R1" s="114"/>
      <c r="S1" s="114"/>
      <c r="T1" s="114"/>
      <c r="U1" s="114"/>
      <c r="V1" s="114"/>
      <c r="W1" s="114"/>
      <c r="X1" s="114"/>
      <c r="Y1" s="114"/>
      <c r="AB1" s="130"/>
      <c r="AC1" s="130"/>
    </row>
    <row r="2" spans="2:29" ht="31.5" customHeight="1">
      <c r="B2" s="543" t="str">
        <f>Cover!B3</f>
        <v>Specification No.: WR-I/RPC/SYE/NIT-188/I-1099-2025/RFX-5002005197</v>
      </c>
      <c r="C2" s="543"/>
      <c r="D2" s="543"/>
      <c r="E2" s="115"/>
      <c r="F2" s="116"/>
      <c r="G2" s="116"/>
      <c r="H2" s="116"/>
      <c r="I2" s="116"/>
      <c r="J2" s="116"/>
      <c r="K2" s="116"/>
      <c r="L2" s="116"/>
      <c r="M2" s="116"/>
      <c r="N2" s="116"/>
      <c r="O2" s="116"/>
      <c r="P2" s="116"/>
      <c r="Q2" s="116"/>
      <c r="R2" s="116"/>
      <c r="S2" s="116"/>
      <c r="T2" s="116"/>
      <c r="U2" s="116"/>
      <c r="V2" s="116"/>
      <c r="W2" s="116"/>
      <c r="X2" s="116"/>
      <c r="Y2" s="116"/>
      <c r="AA2" s="196" t="s">
        <v>20</v>
      </c>
      <c r="AB2" s="132">
        <v>1</v>
      </c>
      <c r="AC2" s="131"/>
    </row>
    <row r="3" spans="2:29" ht="12" customHeight="1">
      <c r="B3" s="117"/>
      <c r="C3" s="117"/>
      <c r="D3" s="117"/>
      <c r="E3" s="117"/>
      <c r="F3" s="116"/>
      <c r="G3" s="116"/>
      <c r="H3" s="116"/>
      <c r="I3" s="116"/>
      <c r="J3" s="116"/>
      <c r="K3" s="116"/>
      <c r="L3" s="116"/>
      <c r="M3" s="116"/>
      <c r="N3" s="116"/>
      <c r="O3" s="116"/>
      <c r="P3" s="116"/>
      <c r="Q3" s="116"/>
      <c r="R3" s="116"/>
      <c r="S3" s="116"/>
      <c r="T3" s="116"/>
      <c r="U3" s="116"/>
      <c r="V3" s="116"/>
      <c r="W3" s="116"/>
      <c r="X3" s="116"/>
      <c r="Y3" s="116"/>
      <c r="AA3" s="196" t="s">
        <v>21</v>
      </c>
      <c r="AB3" s="132">
        <v>2</v>
      </c>
      <c r="AC3" s="131"/>
    </row>
    <row r="4" spans="2:29" ht="20.100000000000001" customHeight="1">
      <c r="B4" s="541" t="s">
        <v>22</v>
      </c>
      <c r="C4" s="541"/>
      <c r="D4" s="541"/>
      <c r="E4" s="117"/>
      <c r="F4" s="116"/>
      <c r="G4" s="116"/>
      <c r="H4" s="116"/>
      <c r="I4" s="116"/>
      <c r="J4" s="116"/>
      <c r="K4" s="116"/>
      <c r="L4" s="116"/>
      <c r="M4" s="116"/>
      <c r="N4" s="116"/>
      <c r="O4" s="116"/>
      <c r="P4" s="116"/>
      <c r="Q4" s="116"/>
      <c r="R4" s="116"/>
      <c r="S4" s="116"/>
      <c r="T4" s="116"/>
      <c r="U4" s="116"/>
      <c r="V4" s="116"/>
      <c r="W4" s="116"/>
      <c r="X4" s="116"/>
      <c r="Y4" s="116"/>
      <c r="AA4" s="196" t="s">
        <v>23</v>
      </c>
      <c r="AB4" s="132"/>
      <c r="AC4" s="131"/>
    </row>
    <row r="5" spans="2:29" ht="12" customHeight="1">
      <c r="B5" s="118"/>
      <c r="C5" s="118"/>
      <c r="F5" s="116"/>
      <c r="G5" s="116"/>
      <c r="H5" s="116"/>
      <c r="I5" s="116"/>
      <c r="J5" s="116"/>
      <c r="K5" s="116"/>
      <c r="L5" s="116"/>
      <c r="M5" s="116"/>
      <c r="N5" s="116"/>
      <c r="O5" s="116"/>
      <c r="P5" s="116"/>
      <c r="Q5" s="116"/>
      <c r="R5" s="116"/>
      <c r="S5" s="116"/>
      <c r="T5" s="116"/>
      <c r="U5" s="116"/>
      <c r="V5" s="116"/>
      <c r="W5" s="116"/>
      <c r="X5" s="116"/>
      <c r="Y5" s="116"/>
      <c r="AB5" s="131"/>
      <c r="AC5" s="131"/>
    </row>
    <row r="6" spans="2:29" s="119" customFormat="1" ht="43.5" hidden="1" customHeight="1">
      <c r="B6" s="178" t="s">
        <v>24</v>
      </c>
      <c r="C6" s="120"/>
      <c r="D6" s="140"/>
      <c r="F6" s="121"/>
      <c r="G6" s="121"/>
      <c r="H6" s="121"/>
      <c r="I6" s="121"/>
      <c r="J6" s="121"/>
      <c r="K6" s="121"/>
      <c r="L6" s="121"/>
      <c r="M6" s="121"/>
      <c r="N6" s="121"/>
      <c r="O6" s="121"/>
      <c r="P6" s="121"/>
      <c r="Q6" s="121"/>
      <c r="R6" s="121"/>
      <c r="S6" s="121"/>
      <c r="U6" s="121"/>
      <c r="V6" s="121"/>
      <c r="W6" s="121"/>
      <c r="X6" s="121"/>
      <c r="Y6" s="121"/>
      <c r="AA6" s="121" t="e">
        <f xml:space="preserve"> IF(D6= "Sole Bidder", 0,#REF!)</f>
        <v>#REF!</v>
      </c>
      <c r="AB6" s="130"/>
      <c r="AC6" s="130"/>
    </row>
    <row r="7" spans="2:29" ht="19.5" customHeight="1">
      <c r="B7" s="123"/>
      <c r="C7" s="123"/>
      <c r="D7" s="121"/>
    </row>
    <row r="8" spans="2:29" ht="45" customHeight="1">
      <c r="B8" s="209" t="s">
        <v>25</v>
      </c>
      <c r="C8" s="210"/>
      <c r="D8" s="211"/>
    </row>
    <row r="9" spans="2:29" ht="40.5" customHeight="1">
      <c r="B9" s="212" t="s">
        <v>26</v>
      </c>
      <c r="C9" s="213"/>
      <c r="D9" s="211"/>
    </row>
    <row r="10" spans="2:29" ht="40.5" customHeight="1">
      <c r="B10" s="214" t="s">
        <v>27</v>
      </c>
      <c r="C10" s="215"/>
      <c r="D10" s="211"/>
    </row>
    <row r="11" spans="2:29" ht="47.25" customHeight="1">
      <c r="B11" s="216" t="s">
        <v>28</v>
      </c>
      <c r="C11" s="217"/>
      <c r="D11" s="211"/>
    </row>
    <row r="12" spans="2:29" ht="15" customHeight="1">
      <c r="B12" s="218"/>
      <c r="C12" s="218"/>
      <c r="D12" s="219"/>
    </row>
    <row r="13" spans="2:29" hidden="1">
      <c r="B13" s="209" t="str">
        <f>IF(D6="Individual Firm","",IF(D6="Licensee of a Manufacturer","Name of Manufacturer [Licenser]","Name of Manufacturer"))</f>
        <v>Name of Manufacturer</v>
      </c>
      <c r="C13" s="210"/>
      <c r="D13" s="211"/>
    </row>
    <row r="14" spans="2:29" hidden="1">
      <c r="B14" s="212" t="s">
        <v>29</v>
      </c>
      <c r="C14" s="213"/>
      <c r="D14" s="211"/>
    </row>
    <row r="15" spans="2:29" hidden="1">
      <c r="B15" s="214"/>
      <c r="C15" s="215"/>
      <c r="D15" s="211"/>
    </row>
    <row r="16" spans="2:29" hidden="1">
      <c r="B16" s="216"/>
      <c r="C16" s="217"/>
      <c r="D16" s="211"/>
    </row>
    <row r="17" spans="2:5">
      <c r="B17" s="218"/>
      <c r="C17" s="218"/>
      <c r="D17" s="219"/>
    </row>
    <row r="18" spans="2:5">
      <c r="B18" s="220" t="s">
        <v>30</v>
      </c>
      <c r="C18" s="221"/>
      <c r="D18" s="211"/>
    </row>
    <row r="19" spans="2:5">
      <c r="B19" s="539" t="s">
        <v>31</v>
      </c>
      <c r="C19" s="540"/>
      <c r="D19" s="251"/>
    </row>
    <row r="20" spans="2:5">
      <c r="B20" s="539" t="s">
        <v>32</v>
      </c>
      <c r="C20" s="540"/>
      <c r="D20" s="251"/>
    </row>
    <row r="21" spans="2:5">
      <c r="B21" s="539" t="s">
        <v>33</v>
      </c>
      <c r="C21" s="540"/>
      <c r="D21" s="251"/>
    </row>
    <row r="22" spans="2:5" ht="21" customHeight="1">
      <c r="B22" s="222"/>
      <c r="C22" s="222"/>
      <c r="D22" s="222"/>
    </row>
    <row r="23" spans="2:5" ht="21" customHeight="1">
      <c r="B23" s="220" t="s">
        <v>34</v>
      </c>
      <c r="C23" s="221"/>
      <c r="D23" s="223"/>
      <c r="E23" s="122"/>
    </row>
    <row r="24" spans="2:5" ht="21" customHeight="1">
      <c r="B24" s="220" t="s">
        <v>35</v>
      </c>
      <c r="C24" s="221"/>
      <c r="D24" s="211"/>
      <c r="E24" s="122"/>
    </row>
    <row r="25" spans="2:5">
      <c r="E25" s="122"/>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F2279B93-E4FF-4A81-B734-06F92F73708D}" scale="90" showPageBreaks="1" showGridLines="0" printArea="1" hiddenRows="1" view="pageBreakPreview">
      <selection activeCell="D10" sqref="D10"/>
      <pageMargins left="0" right="0" top="0" bottom="0" header="0" footer="0"/>
      <pageSetup orientation="portrait" r:id="rId1"/>
      <headerFooter alignWithMargins="0"/>
    </customSheetView>
    <customSheetView guid="{C3C2F6BE-1796-4187-BF38-BACEF6057F57}" scale="90" showPageBreaks="1" showGridLines="0" printArea="1" hiddenRows="1" view="pageBreakPreview">
      <selection activeCell="D10" sqref="D10"/>
      <pageMargins left="0" right="0" top="0" bottom="0" header="0" footer="0"/>
      <pageSetup orientation="portrait" r:id="rId2"/>
      <headerFooter alignWithMargins="0"/>
    </customSheetView>
    <customSheetView guid="{5E2FF645-A015-403E-863B-BADF6B75C7D1}" scale="90" showPageBreaks="1" showGridLines="0" printArea="1" hiddenRows="1" view="pageBreakPreview">
      <selection activeCell="D10" sqref="D10"/>
      <pageMargins left="0" right="0" top="0" bottom="0" header="0" footer="0"/>
      <pageSetup orientation="portrait" r:id="rId3"/>
      <headerFooter alignWithMargins="0"/>
    </customSheetView>
    <customSheetView guid="{25334923-91A5-4F88-9A10-8FA88873EC26}" scale="90" showPageBreaks="1" showGridLines="0" printArea="1" hiddenRows="1" view="pageBreakPreview">
      <selection activeCell="D20" sqref="D20"/>
      <pageMargins left="0" right="0" top="0" bottom="0" header="0" footer="0"/>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 right="0" top="0" bottom="0" header="0" footer="0"/>
      <pageSetup orientation="portrait" r:id="rId5"/>
      <headerFooter alignWithMargins="0"/>
    </customSheetView>
    <customSheetView guid="{1A26D3B9-AD8D-4AE9-81F5-E0DF795F4658}" scale="90" showPageBreaks="1" showGridLines="0" printArea="1" view="pageBreakPreview" topLeftCell="A4">
      <selection activeCell="D22" sqref="D22"/>
      <pageMargins left="0" right="0" top="0" bottom="0" header="0" footer="0"/>
      <pageSetup orientation="portrait" r:id="rId6"/>
      <headerFooter alignWithMargins="0"/>
    </customSheetView>
    <customSheetView guid="{B0EE7D76-5806-4718-BDAD-3A3EA691E5E4}" showGridLines="0" topLeftCell="A4">
      <selection activeCell="D22" sqref="D22"/>
      <pageMargins left="0" right="0" top="0" bottom="0" header="0" footer="0"/>
      <pageSetup orientation="portrait" r:id="rId7"/>
      <headerFooter alignWithMargins="0"/>
    </customSheetView>
    <customSheetView guid="{696D9240-6693-44E8-B9A4-2BFADD101EE2}" showGridLines="0">
      <selection activeCell="D6" sqref="D6"/>
      <pageMargins left="0" right="0" top="0" bottom="0" header="0" footer="0"/>
      <pageSetup orientation="portrait" r:id="rId8"/>
      <headerFooter alignWithMargins="0"/>
    </customSheetView>
    <customSheetView guid="{58D82F59-8CF6-455F-B9F4-081499FDF243}" showGridLines="0">
      <selection activeCell="D9" sqref="D9"/>
      <pageMargins left="0" right="0" top="0" bottom="0" header="0" footer="0"/>
      <pageSetup orientation="portrait" r:id="rId9"/>
      <headerFooter alignWithMargins="0"/>
    </customSheetView>
    <customSheetView guid="{B1277D53-29D6-4226-81E2-084FB62977B6}" scale="60" showPageBreaks="1" showGridLines="0" printArea="1" view="pageBreakPreview">
      <selection activeCell="D6" sqref="D6"/>
      <pageMargins left="0" right="0" top="0" bottom="0" header="0" footer="0"/>
      <pageSetup orientation="portrait" r:id="rId10"/>
      <headerFooter alignWithMargins="0"/>
    </customSheetView>
    <customSheetView guid="{E95B21C1-D936-4435-AF6F-90CF0B6A7506}" scale="60" showPageBreaks="1" showGridLines="0" printArea="1" view="pageBreakPreview">
      <selection activeCell="D6" sqref="D6"/>
      <pageMargins left="0" right="0" top="0" bottom="0" header="0" footer="0"/>
      <pageSetup orientation="portrait" r:id="rId11"/>
      <headerFooter alignWithMargins="0"/>
    </customSheetView>
    <customSheetView guid="{8DC3BA4D-7811-4245-A3D0-7EE4A8A001CA}" scale="90" showPageBreaks="1" showGridLines="0" printArea="1" hiddenRows="1" view="pageBreakPreview">
      <selection activeCell="D21" sqref="D21:D22"/>
      <pageMargins left="0" right="0" top="0" bottom="0" header="0" footer="0"/>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 right="0" top="0" bottom="0" header="0" footer="0"/>
      <pageSetup orientation="portrait" r:id="rId13"/>
      <headerFooter alignWithMargins="0"/>
    </customSheetView>
    <customSheetView guid="{CF0E662C-D3BC-4297-99E8-62C40B3B7AD9}" scale="90" showPageBreaks="1" showGridLines="0" printArea="1" hiddenRows="1" view="pageBreakPreview">
      <selection activeCell="D23" sqref="D23:D24"/>
      <pageMargins left="0" right="0" top="0" bottom="0" header="0" footer="0"/>
      <pageSetup orientation="portrait" r:id="rId14"/>
      <headerFooter alignWithMargins="0"/>
    </customSheetView>
    <customSheetView guid="{BEF72719-4CCF-4C9B-95F6-0F3535FF30B3}" scale="90" showPageBreaks="1" showGridLines="0" printArea="1" hiddenRows="1" view="pageBreakPreview">
      <selection activeCell="D10" sqref="D10"/>
      <pageMargins left="0" right="0" top="0" bottom="0" header="0" footer="0"/>
      <pageSetup orientation="portrait" r:id="rId15"/>
      <headerFooter alignWithMargins="0"/>
    </customSheetView>
    <customSheetView guid="{398C7893-3C2A-4DA4-8552-014985533932}" scale="90" showPageBreaks="1" showGridLines="0" printArea="1" hiddenRows="1" view="pageBreakPreview">
      <selection activeCell="D10" sqref="D10"/>
      <pageMargins left="0" right="0" top="0" bottom="0" header="0" footer="0"/>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166"/>
  <sheetViews>
    <sheetView topLeftCell="A150" zoomScale="90" zoomScaleNormal="90" zoomScaleSheetLayoutView="90" workbookViewId="0">
      <selection activeCell="F160" sqref="F20:F160"/>
    </sheetView>
  </sheetViews>
  <sheetFormatPr defaultColWidth="9" defaultRowHeight="16.5"/>
  <cols>
    <col min="1" max="1" width="9" style="184" customWidth="1"/>
    <col min="2" max="2" width="18.375" style="321" customWidth="1"/>
    <col min="3" max="3" width="74.125" style="401" customWidth="1"/>
    <col min="4" max="4" width="11.125" style="321" customWidth="1"/>
    <col min="5" max="5" width="9.875" style="184" customWidth="1"/>
    <col min="6" max="6" width="14.75" style="329" customWidth="1"/>
    <col min="7" max="7" width="17.5" style="420" customWidth="1"/>
    <col min="8" max="8" width="30" style="324" hidden="1" customWidth="1"/>
    <col min="9" max="9" width="9" style="324" customWidth="1"/>
    <col min="10" max="10" width="17.25" style="324" customWidth="1"/>
    <col min="11" max="11" width="9" style="324" customWidth="1"/>
    <col min="12" max="13" width="14.125" style="324" customWidth="1"/>
    <col min="14" max="18" width="9" style="324" customWidth="1"/>
    <col min="19" max="16384" width="9" style="324"/>
  </cols>
  <sheetData>
    <row r="1" spans="1:7">
      <c r="A1" s="55" t="str">
        <f>Cover!B3</f>
        <v>Specification No.: WR-I/RPC/SYE/NIT-188/I-1099-2025/RFX-5002005197</v>
      </c>
      <c r="B1" s="257"/>
      <c r="C1" s="399"/>
      <c r="D1" s="307"/>
      <c r="E1" s="396"/>
      <c r="F1" s="308"/>
      <c r="G1" s="419"/>
    </row>
    <row r="2" spans="1:7">
      <c r="B2" s="325"/>
      <c r="C2" s="336"/>
    </row>
    <row r="3" spans="1:7" ht="18.75">
      <c r="A3" s="503" t="str">
        <f>Cover!$B$2</f>
        <v>" "Execution of Civil works at  Bhatapara &amp; Bilaspur Sub-Stations under SS-110 package "</v>
      </c>
      <c r="B3" s="503"/>
      <c r="C3" s="503"/>
      <c r="D3" s="503"/>
      <c r="E3" s="503"/>
      <c r="F3" s="503"/>
      <c r="G3" s="503"/>
    </row>
    <row r="4" spans="1:7" ht="18.75">
      <c r="A4" s="504" t="s">
        <v>36</v>
      </c>
      <c r="B4" s="505"/>
      <c r="C4" s="505"/>
      <c r="D4" s="505"/>
      <c r="E4" s="505"/>
      <c r="F4" s="505"/>
      <c r="G4" s="505"/>
    </row>
    <row r="6" spans="1:7">
      <c r="A6" s="256" t="s">
        <v>37</v>
      </c>
      <c r="B6" s="26"/>
      <c r="C6" s="400"/>
      <c r="D6" s="255"/>
      <c r="E6" s="254"/>
      <c r="F6" s="329" t="s">
        <v>38</v>
      </c>
    </row>
    <row r="7" spans="1:7">
      <c r="A7" s="256" t="str">
        <f>"Bidder as "&amp; 'Names of Bidder'!D6</f>
        <v xml:space="preserve">Bidder as </v>
      </c>
      <c r="B7" s="26"/>
      <c r="F7" s="334" t="s">
        <v>39</v>
      </c>
    </row>
    <row r="8" spans="1:7">
      <c r="A8" s="256" t="s">
        <v>40</v>
      </c>
      <c r="B8" s="26"/>
      <c r="C8" s="342" t="str">
        <f>IF('Names of Bidder'!D8=0, "", 'Names of Bidder'!D8)</f>
        <v/>
      </c>
      <c r="D8" s="376"/>
      <c r="E8" s="397"/>
      <c r="F8" s="340" t="s">
        <v>41</v>
      </c>
      <c r="G8" s="421"/>
    </row>
    <row r="9" spans="1:7">
      <c r="A9" s="256" t="s">
        <v>42</v>
      </c>
      <c r="B9" s="26"/>
      <c r="C9" s="342" t="str">
        <f>IF('Names of Bidder'!D9=0, "", 'Names of Bidder'!D9)</f>
        <v/>
      </c>
      <c r="D9" s="376"/>
      <c r="E9" s="397"/>
      <c r="F9" s="340" t="s">
        <v>43</v>
      </c>
      <c r="G9" s="421"/>
    </row>
    <row r="10" spans="1:7">
      <c r="A10" s="252"/>
      <c r="B10" s="333"/>
      <c r="C10" s="342" t="str">
        <f>IF('Names of Bidder'!D10=0, "", 'Names of Bidder'!D10)</f>
        <v/>
      </c>
      <c r="D10" s="376"/>
      <c r="E10" s="397"/>
      <c r="F10" s="340" t="s">
        <v>44</v>
      </c>
      <c r="G10" s="421"/>
    </row>
    <row r="11" spans="1:7">
      <c r="A11" s="252"/>
      <c r="B11" s="333"/>
      <c r="C11" s="342" t="str">
        <f>IF('Names of Bidder'!D11=0, "", 'Names of Bidder'!D11)</f>
        <v/>
      </c>
      <c r="D11" s="376"/>
      <c r="E11" s="397"/>
      <c r="F11" s="340" t="s">
        <v>45</v>
      </c>
      <c r="G11" s="421"/>
    </row>
    <row r="12" spans="1:7">
      <c r="A12" s="252"/>
      <c r="B12" s="333"/>
      <c r="C12" s="342"/>
      <c r="D12" s="255"/>
      <c r="E12" s="254"/>
      <c r="F12" s="334"/>
    </row>
    <row r="13" spans="1:7">
      <c r="F13" s="308"/>
      <c r="G13" s="419" t="s">
        <v>46</v>
      </c>
    </row>
    <row r="14" spans="1:7">
      <c r="A14" s="454" t="s">
        <v>47</v>
      </c>
      <c r="B14" s="393" t="s">
        <v>48</v>
      </c>
      <c r="C14" s="391" t="s">
        <v>49</v>
      </c>
      <c r="D14" s="455" t="s">
        <v>50</v>
      </c>
      <c r="E14" s="456" t="s">
        <v>51</v>
      </c>
      <c r="F14" s="391" t="s">
        <v>52</v>
      </c>
      <c r="G14" s="457" t="s">
        <v>53</v>
      </c>
    </row>
    <row r="15" spans="1:7">
      <c r="A15" s="458">
        <v>1</v>
      </c>
      <c r="B15" s="455">
        <v>2</v>
      </c>
      <c r="C15" s="391">
        <v>3</v>
      </c>
      <c r="D15" s="455">
        <v>4</v>
      </c>
      <c r="E15" s="458">
        <v>5</v>
      </c>
      <c r="F15" s="455">
        <v>6</v>
      </c>
      <c r="G15" s="445" t="s">
        <v>54</v>
      </c>
    </row>
    <row r="16" spans="1:7">
      <c r="A16" s="417"/>
      <c r="B16" s="459"/>
      <c r="C16" s="418" t="s">
        <v>493</v>
      </c>
      <c r="D16" s="455"/>
      <c r="E16" s="456"/>
      <c r="F16" s="460"/>
      <c r="G16" s="445"/>
    </row>
    <row r="17" spans="1:7" ht="18.75">
      <c r="A17" s="417"/>
      <c r="B17" s="459" t="s">
        <v>495</v>
      </c>
      <c r="C17" s="641" t="s">
        <v>494</v>
      </c>
      <c r="D17" s="455"/>
      <c r="E17" s="456"/>
      <c r="F17" s="460"/>
      <c r="G17" s="445"/>
    </row>
    <row r="18" spans="1:7">
      <c r="A18" s="452">
        <v>1</v>
      </c>
      <c r="B18" s="620" t="s">
        <v>348</v>
      </c>
      <c r="C18" s="619" t="s">
        <v>349</v>
      </c>
      <c r="D18" s="616"/>
      <c r="E18" s="453"/>
      <c r="F18" s="451"/>
      <c r="G18" s="461"/>
    </row>
    <row r="19" spans="1:7">
      <c r="A19" s="452">
        <v>2</v>
      </c>
      <c r="B19" s="622">
        <v>1.1000000000000001</v>
      </c>
      <c r="C19" s="621" t="s">
        <v>350</v>
      </c>
      <c r="D19" s="623"/>
      <c r="E19" s="453"/>
      <c r="F19" s="451"/>
      <c r="G19" s="461"/>
    </row>
    <row r="20" spans="1:7">
      <c r="A20" s="452">
        <v>3</v>
      </c>
      <c r="B20" s="622" t="s">
        <v>351</v>
      </c>
      <c r="C20" s="621" t="s">
        <v>352</v>
      </c>
      <c r="D20" s="624" t="s">
        <v>353</v>
      </c>
      <c r="E20" s="453">
        <v>50</v>
      </c>
      <c r="F20" s="451"/>
      <c r="G20" s="461">
        <f t="shared" ref="G18:G160" si="0">E20*F20</f>
        <v>0</v>
      </c>
    </row>
    <row r="21" spans="1:7" ht="47.25">
      <c r="A21" s="452">
        <v>4</v>
      </c>
      <c r="B21" s="622">
        <v>2.1</v>
      </c>
      <c r="C21" s="625" t="s">
        <v>354</v>
      </c>
      <c r="D21" s="624"/>
      <c r="E21" s="453"/>
      <c r="F21" s="451"/>
      <c r="G21" s="461">
        <f t="shared" si="0"/>
        <v>0</v>
      </c>
    </row>
    <row r="22" spans="1:7">
      <c r="A22" s="452">
        <v>5</v>
      </c>
      <c r="B22" s="622" t="s">
        <v>355</v>
      </c>
      <c r="C22" s="626" t="s">
        <v>75</v>
      </c>
      <c r="D22" s="624" t="s">
        <v>356</v>
      </c>
      <c r="E22" s="453">
        <v>85</v>
      </c>
      <c r="F22" s="451"/>
      <c r="G22" s="461">
        <f t="shared" si="0"/>
        <v>0</v>
      </c>
    </row>
    <row r="23" spans="1:7" ht="63">
      <c r="A23" s="452">
        <v>6</v>
      </c>
      <c r="B23" s="618">
        <v>2.6</v>
      </c>
      <c r="C23" s="627" t="s">
        <v>357</v>
      </c>
      <c r="D23" s="624"/>
      <c r="E23" s="453"/>
      <c r="F23" s="451"/>
      <c r="G23" s="461">
        <f t="shared" si="0"/>
        <v>0</v>
      </c>
    </row>
    <row r="24" spans="1:7">
      <c r="A24" s="452">
        <v>7</v>
      </c>
      <c r="B24" s="618" t="s">
        <v>358</v>
      </c>
      <c r="C24" s="626" t="s">
        <v>75</v>
      </c>
      <c r="D24" s="624" t="s">
        <v>353</v>
      </c>
      <c r="E24" s="453">
        <v>490</v>
      </c>
      <c r="F24" s="451"/>
      <c r="G24" s="461">
        <f t="shared" si="0"/>
        <v>0</v>
      </c>
    </row>
    <row r="25" spans="1:7" ht="63">
      <c r="A25" s="452">
        <v>8</v>
      </c>
      <c r="B25" s="618">
        <v>2.7</v>
      </c>
      <c r="C25" s="625" t="s">
        <v>359</v>
      </c>
      <c r="D25" s="624"/>
      <c r="E25" s="453"/>
      <c r="F25" s="451"/>
      <c r="G25" s="461">
        <f t="shared" si="0"/>
        <v>0</v>
      </c>
    </row>
    <row r="26" spans="1:7">
      <c r="A26" s="452">
        <v>9</v>
      </c>
      <c r="B26" s="618" t="s">
        <v>360</v>
      </c>
      <c r="C26" s="626" t="s">
        <v>361</v>
      </c>
      <c r="D26" s="624" t="s">
        <v>353</v>
      </c>
      <c r="E26" s="453">
        <v>50</v>
      </c>
      <c r="F26" s="451"/>
      <c r="G26" s="461">
        <f t="shared" si="0"/>
        <v>0</v>
      </c>
    </row>
    <row r="27" spans="1:7" ht="63">
      <c r="A27" s="452">
        <v>10</v>
      </c>
      <c r="B27" s="618">
        <v>2.8</v>
      </c>
      <c r="C27" s="625" t="s">
        <v>362</v>
      </c>
      <c r="D27" s="624"/>
      <c r="E27" s="453"/>
      <c r="F27" s="451"/>
      <c r="G27" s="461">
        <f t="shared" si="0"/>
        <v>0</v>
      </c>
    </row>
    <row r="28" spans="1:7">
      <c r="A28" s="452">
        <v>11</v>
      </c>
      <c r="B28" s="618" t="s">
        <v>74</v>
      </c>
      <c r="C28" s="626" t="s">
        <v>363</v>
      </c>
      <c r="D28" s="624" t="s">
        <v>353</v>
      </c>
      <c r="E28" s="453">
        <v>125</v>
      </c>
      <c r="F28" s="451"/>
      <c r="G28" s="461">
        <f t="shared" si="0"/>
        <v>0</v>
      </c>
    </row>
    <row r="29" spans="1:7" ht="47.25">
      <c r="A29" s="452">
        <v>12</v>
      </c>
      <c r="B29" s="618">
        <v>2.25</v>
      </c>
      <c r="C29" s="625" t="s">
        <v>364</v>
      </c>
      <c r="D29" s="624" t="s">
        <v>353</v>
      </c>
      <c r="E29" s="453">
        <v>650</v>
      </c>
      <c r="F29" s="451"/>
      <c r="G29" s="461">
        <f t="shared" si="0"/>
        <v>0</v>
      </c>
    </row>
    <row r="30" spans="1:7" ht="31.5">
      <c r="A30" s="452">
        <v>13</v>
      </c>
      <c r="B30" s="618">
        <v>4.0999999999999996</v>
      </c>
      <c r="C30" s="625" t="s">
        <v>84</v>
      </c>
      <c r="D30" s="624"/>
      <c r="E30" s="453"/>
      <c r="F30" s="451"/>
      <c r="G30" s="461">
        <f t="shared" si="0"/>
        <v>0</v>
      </c>
    </row>
    <row r="31" spans="1:7" ht="31.5">
      <c r="A31" s="452">
        <v>14</v>
      </c>
      <c r="B31" s="618" t="s">
        <v>365</v>
      </c>
      <c r="C31" s="625" t="s">
        <v>366</v>
      </c>
      <c r="D31" s="624" t="s">
        <v>353</v>
      </c>
      <c r="E31" s="453">
        <v>7</v>
      </c>
      <c r="F31" s="451"/>
      <c r="G31" s="461">
        <f t="shared" si="0"/>
        <v>0</v>
      </c>
    </row>
    <row r="32" spans="1:7" ht="31.5">
      <c r="A32" s="452">
        <v>15</v>
      </c>
      <c r="B32" s="618" t="s">
        <v>85</v>
      </c>
      <c r="C32" s="625" t="s">
        <v>367</v>
      </c>
      <c r="D32" s="624" t="s">
        <v>353</v>
      </c>
      <c r="E32" s="453">
        <v>29</v>
      </c>
      <c r="F32" s="451"/>
      <c r="G32" s="461">
        <f t="shared" si="0"/>
        <v>0</v>
      </c>
    </row>
    <row r="33" spans="1:7" ht="31.5">
      <c r="A33" s="452">
        <v>16</v>
      </c>
      <c r="B33" s="618" t="s">
        <v>368</v>
      </c>
      <c r="C33" s="625" t="s">
        <v>369</v>
      </c>
      <c r="D33" s="624" t="s">
        <v>353</v>
      </c>
      <c r="E33" s="453">
        <v>140</v>
      </c>
      <c r="F33" s="451"/>
      <c r="G33" s="461">
        <f t="shared" si="0"/>
        <v>0</v>
      </c>
    </row>
    <row r="34" spans="1:7">
      <c r="A34" s="452">
        <v>17</v>
      </c>
      <c r="B34" s="618">
        <v>4.3</v>
      </c>
      <c r="C34" s="625" t="s">
        <v>87</v>
      </c>
      <c r="D34" s="624"/>
      <c r="E34" s="453"/>
      <c r="F34" s="451"/>
      <c r="G34" s="461">
        <f t="shared" si="0"/>
        <v>0</v>
      </c>
    </row>
    <row r="35" spans="1:7">
      <c r="A35" s="452">
        <v>18</v>
      </c>
      <c r="B35" s="618" t="s">
        <v>88</v>
      </c>
      <c r="C35" s="625" t="s">
        <v>370</v>
      </c>
      <c r="D35" s="624" t="s">
        <v>356</v>
      </c>
      <c r="E35" s="463">
        <v>70</v>
      </c>
      <c r="F35" s="451"/>
      <c r="G35" s="461">
        <f t="shared" si="0"/>
        <v>0</v>
      </c>
    </row>
    <row r="36" spans="1:7">
      <c r="A36" s="452">
        <v>19</v>
      </c>
      <c r="B36" s="618">
        <v>5.9</v>
      </c>
      <c r="C36" s="625" t="s">
        <v>371</v>
      </c>
      <c r="D36" s="624"/>
      <c r="E36" s="462"/>
      <c r="F36" s="451"/>
      <c r="G36" s="461">
        <f t="shared" si="0"/>
        <v>0</v>
      </c>
    </row>
    <row r="37" spans="1:7" s="473" customFormat="1">
      <c r="A37" s="452">
        <v>20</v>
      </c>
      <c r="B37" s="618" t="s">
        <v>372</v>
      </c>
      <c r="C37" s="625" t="s">
        <v>373</v>
      </c>
      <c r="D37" s="624" t="s">
        <v>356</v>
      </c>
      <c r="E37" s="463">
        <v>148</v>
      </c>
      <c r="F37" s="451"/>
      <c r="G37" s="461">
        <f t="shared" si="0"/>
        <v>0</v>
      </c>
    </row>
    <row r="38" spans="1:7" s="473" customFormat="1">
      <c r="A38" s="452">
        <v>21</v>
      </c>
      <c r="B38" s="618" t="s">
        <v>374</v>
      </c>
      <c r="C38" s="625" t="s">
        <v>375</v>
      </c>
      <c r="D38" s="624" t="s">
        <v>356</v>
      </c>
      <c r="E38" s="462">
        <v>420</v>
      </c>
      <c r="F38" s="451"/>
      <c r="G38" s="461">
        <f t="shared" si="0"/>
        <v>0</v>
      </c>
    </row>
    <row r="39" spans="1:7" s="473" customFormat="1">
      <c r="A39" s="452">
        <v>22</v>
      </c>
      <c r="B39" s="618" t="s">
        <v>376</v>
      </c>
      <c r="C39" s="625" t="s">
        <v>377</v>
      </c>
      <c r="D39" s="624" t="s">
        <v>356</v>
      </c>
      <c r="E39" s="462">
        <v>320</v>
      </c>
      <c r="F39" s="451"/>
      <c r="G39" s="461">
        <f t="shared" si="0"/>
        <v>0</v>
      </c>
    </row>
    <row r="40" spans="1:7" s="473" customFormat="1" ht="31.5">
      <c r="A40" s="452">
        <v>23</v>
      </c>
      <c r="B40" s="618">
        <v>5.22</v>
      </c>
      <c r="C40" s="625" t="s">
        <v>378</v>
      </c>
      <c r="D40" s="624"/>
      <c r="E40" s="462"/>
      <c r="F40" s="451"/>
      <c r="G40" s="461">
        <f t="shared" si="0"/>
        <v>0</v>
      </c>
    </row>
    <row r="41" spans="1:7" s="473" customFormat="1">
      <c r="A41" s="452">
        <v>24</v>
      </c>
      <c r="B41" s="618" t="s">
        <v>379</v>
      </c>
      <c r="C41" s="625" t="s">
        <v>380</v>
      </c>
      <c r="D41" s="624" t="s">
        <v>381</v>
      </c>
      <c r="E41" s="462">
        <v>10000</v>
      </c>
      <c r="F41" s="451"/>
      <c r="G41" s="461">
        <f t="shared" si="0"/>
        <v>0</v>
      </c>
    </row>
    <row r="42" spans="1:7" s="473" customFormat="1" ht="189">
      <c r="A42" s="452">
        <v>25</v>
      </c>
      <c r="B42" s="618">
        <v>5.33</v>
      </c>
      <c r="C42" s="625" t="s">
        <v>382</v>
      </c>
      <c r="D42" s="624"/>
      <c r="E42" s="462"/>
      <c r="F42" s="451"/>
      <c r="G42" s="461">
        <f t="shared" si="0"/>
        <v>0</v>
      </c>
    </row>
    <row r="43" spans="1:7" s="473" customFormat="1">
      <c r="A43" s="452">
        <v>26</v>
      </c>
      <c r="B43" s="618" t="s">
        <v>383</v>
      </c>
      <c r="C43" s="625" t="s">
        <v>384</v>
      </c>
      <c r="D43" s="624"/>
      <c r="E43" s="462"/>
      <c r="F43" s="451"/>
      <c r="G43" s="461">
        <f t="shared" si="0"/>
        <v>0</v>
      </c>
    </row>
    <row r="44" spans="1:7" s="473" customFormat="1">
      <c r="A44" s="452">
        <v>27</v>
      </c>
      <c r="B44" s="618" t="s">
        <v>385</v>
      </c>
      <c r="C44" s="625" t="s">
        <v>386</v>
      </c>
      <c r="D44" s="624" t="s">
        <v>353</v>
      </c>
      <c r="E44" s="462">
        <v>155</v>
      </c>
      <c r="F44" s="451"/>
      <c r="G44" s="461">
        <f t="shared" si="0"/>
        <v>0</v>
      </c>
    </row>
    <row r="45" spans="1:7" s="473" customFormat="1" ht="31.5">
      <c r="A45" s="452">
        <v>28</v>
      </c>
      <c r="B45" s="618">
        <v>5.35</v>
      </c>
      <c r="C45" s="625" t="s">
        <v>387</v>
      </c>
      <c r="D45" s="624" t="s">
        <v>388</v>
      </c>
      <c r="E45" s="462">
        <v>108.5</v>
      </c>
      <c r="F45" s="451"/>
      <c r="G45" s="461">
        <f t="shared" si="0"/>
        <v>0</v>
      </c>
    </row>
    <row r="46" spans="1:7" s="473" customFormat="1" ht="47.25">
      <c r="A46" s="452">
        <v>29</v>
      </c>
      <c r="B46" s="618">
        <v>10.199999999999999</v>
      </c>
      <c r="C46" s="625" t="s">
        <v>389</v>
      </c>
      <c r="D46" s="624" t="s">
        <v>390</v>
      </c>
      <c r="E46" s="462">
        <v>4000</v>
      </c>
      <c r="F46" s="451"/>
      <c r="G46" s="461">
        <f t="shared" si="0"/>
        <v>0</v>
      </c>
    </row>
    <row r="47" spans="1:7" s="473" customFormat="1" ht="31.5">
      <c r="A47" s="452">
        <v>30</v>
      </c>
      <c r="B47" s="618">
        <v>13.65</v>
      </c>
      <c r="C47" s="625" t="s">
        <v>391</v>
      </c>
      <c r="D47" s="624"/>
      <c r="E47" s="462"/>
      <c r="F47" s="451"/>
      <c r="G47" s="461">
        <f t="shared" si="0"/>
        <v>0</v>
      </c>
    </row>
    <row r="48" spans="1:7" s="473" customFormat="1">
      <c r="A48" s="452">
        <v>31</v>
      </c>
      <c r="B48" s="618" t="s">
        <v>392</v>
      </c>
      <c r="C48" s="625" t="s">
        <v>393</v>
      </c>
      <c r="D48" s="624" t="s">
        <v>356</v>
      </c>
      <c r="E48" s="462">
        <v>50</v>
      </c>
      <c r="F48" s="451"/>
      <c r="G48" s="461">
        <f t="shared" si="0"/>
        <v>0</v>
      </c>
    </row>
    <row r="49" spans="1:7" s="473" customFormat="1" ht="47.25">
      <c r="A49" s="452">
        <v>32</v>
      </c>
      <c r="B49" s="618">
        <v>19.600000000000001</v>
      </c>
      <c r="C49" s="625" t="s">
        <v>394</v>
      </c>
      <c r="D49" s="624"/>
      <c r="E49" s="462"/>
      <c r="F49" s="451"/>
      <c r="G49" s="461">
        <f t="shared" si="0"/>
        <v>0</v>
      </c>
    </row>
    <row r="50" spans="1:7" s="473" customFormat="1">
      <c r="A50" s="452">
        <v>33</v>
      </c>
      <c r="B50" s="618" t="s">
        <v>395</v>
      </c>
      <c r="C50" s="625" t="s">
        <v>396</v>
      </c>
      <c r="D50" s="624" t="s">
        <v>80</v>
      </c>
      <c r="E50" s="462">
        <v>2.5</v>
      </c>
      <c r="F50" s="451"/>
      <c r="G50" s="461">
        <f t="shared" si="0"/>
        <v>0</v>
      </c>
    </row>
    <row r="51" spans="1:7" s="473" customFormat="1">
      <c r="A51" s="452">
        <v>34</v>
      </c>
      <c r="B51" s="618" t="s">
        <v>397</v>
      </c>
      <c r="C51" s="625" t="s">
        <v>398</v>
      </c>
      <c r="D51" s="624" t="s">
        <v>80</v>
      </c>
      <c r="E51" s="462">
        <v>2.5</v>
      </c>
      <c r="F51" s="451"/>
      <c r="G51" s="461">
        <f t="shared" si="0"/>
        <v>0</v>
      </c>
    </row>
    <row r="52" spans="1:7" s="473" customFormat="1">
      <c r="A52" s="452">
        <v>35</v>
      </c>
      <c r="B52" s="618" t="s">
        <v>111</v>
      </c>
      <c r="C52" s="625" t="s">
        <v>399</v>
      </c>
      <c r="D52" s="624" t="s">
        <v>80</v>
      </c>
      <c r="E52" s="462">
        <v>2.5</v>
      </c>
      <c r="F52" s="451"/>
      <c r="G52" s="461">
        <f t="shared" si="0"/>
        <v>0</v>
      </c>
    </row>
    <row r="53" spans="1:7" s="473" customFormat="1" ht="47.25">
      <c r="A53" s="452">
        <v>36</v>
      </c>
      <c r="B53" s="618">
        <v>19.350000000000001</v>
      </c>
      <c r="C53" s="625" t="s">
        <v>400</v>
      </c>
      <c r="D53" s="624"/>
      <c r="E53" s="462"/>
      <c r="F53" s="451"/>
      <c r="G53" s="461">
        <f t="shared" si="0"/>
        <v>0</v>
      </c>
    </row>
    <row r="54" spans="1:7" s="473" customFormat="1">
      <c r="A54" s="452">
        <v>37</v>
      </c>
      <c r="B54" s="618" t="s">
        <v>401</v>
      </c>
      <c r="C54" s="625" t="s">
        <v>402</v>
      </c>
      <c r="D54" s="624" t="s">
        <v>80</v>
      </c>
      <c r="E54" s="462">
        <v>10</v>
      </c>
      <c r="F54" s="451"/>
      <c r="G54" s="461">
        <f t="shared" si="0"/>
        <v>0</v>
      </c>
    </row>
    <row r="55" spans="1:7" s="473" customFormat="1" ht="31.5">
      <c r="A55" s="452">
        <v>38</v>
      </c>
      <c r="B55" s="618">
        <v>15.2</v>
      </c>
      <c r="C55" s="625" t="s">
        <v>403</v>
      </c>
      <c r="D55" s="624"/>
      <c r="E55" s="462"/>
      <c r="F55" s="451"/>
      <c r="G55" s="461">
        <f t="shared" si="0"/>
        <v>0</v>
      </c>
    </row>
    <row r="56" spans="1:7" s="473" customFormat="1">
      <c r="A56" s="452">
        <v>39</v>
      </c>
      <c r="B56" s="618" t="s">
        <v>404</v>
      </c>
      <c r="C56" s="625" t="s">
        <v>405</v>
      </c>
      <c r="D56" s="624" t="s">
        <v>353</v>
      </c>
      <c r="E56" s="462">
        <v>2</v>
      </c>
      <c r="F56" s="451"/>
      <c r="G56" s="461">
        <f t="shared" si="0"/>
        <v>0</v>
      </c>
    </row>
    <row r="57" spans="1:7" s="473" customFormat="1">
      <c r="A57" s="452">
        <v>40</v>
      </c>
      <c r="B57" s="618" t="s">
        <v>406</v>
      </c>
      <c r="C57" s="625" t="s">
        <v>407</v>
      </c>
      <c r="D57" s="624" t="s">
        <v>353</v>
      </c>
      <c r="E57" s="462">
        <v>35</v>
      </c>
      <c r="F57" s="451"/>
      <c r="G57" s="461">
        <f t="shared" si="0"/>
        <v>0</v>
      </c>
    </row>
    <row r="58" spans="1:7" s="473" customFormat="1" ht="47.25">
      <c r="A58" s="452">
        <v>41</v>
      </c>
      <c r="B58" s="618">
        <v>15.3</v>
      </c>
      <c r="C58" s="625" t="s">
        <v>408</v>
      </c>
      <c r="D58" s="624" t="s">
        <v>353</v>
      </c>
      <c r="E58" s="462">
        <v>2</v>
      </c>
      <c r="F58" s="451"/>
      <c r="G58" s="461">
        <f t="shared" si="0"/>
        <v>0</v>
      </c>
    </row>
    <row r="59" spans="1:7" s="473" customFormat="1" ht="63">
      <c r="A59" s="452">
        <v>42</v>
      </c>
      <c r="B59" s="618">
        <v>26.29</v>
      </c>
      <c r="C59" s="625" t="s">
        <v>409</v>
      </c>
      <c r="D59" s="624"/>
      <c r="E59" s="462"/>
      <c r="F59" s="451"/>
      <c r="G59" s="461">
        <f t="shared" si="0"/>
        <v>0</v>
      </c>
    </row>
    <row r="60" spans="1:7" s="473" customFormat="1">
      <c r="A60" s="452">
        <v>43</v>
      </c>
      <c r="B60" s="618" t="s">
        <v>410</v>
      </c>
      <c r="C60" s="626" t="s">
        <v>411</v>
      </c>
      <c r="D60" s="624" t="s">
        <v>80</v>
      </c>
      <c r="E60" s="462">
        <v>3150</v>
      </c>
      <c r="F60" s="451"/>
      <c r="G60" s="461">
        <f t="shared" si="0"/>
        <v>0</v>
      </c>
    </row>
    <row r="61" spans="1:7" s="473" customFormat="1">
      <c r="A61" s="452">
        <v>44</v>
      </c>
      <c r="B61" s="618" t="s">
        <v>412</v>
      </c>
      <c r="C61" s="626" t="s">
        <v>413</v>
      </c>
      <c r="D61" s="624" t="s">
        <v>80</v>
      </c>
      <c r="E61" s="462">
        <v>210</v>
      </c>
      <c r="F61" s="451"/>
      <c r="G61" s="461">
        <f t="shared" si="0"/>
        <v>0</v>
      </c>
    </row>
    <row r="62" spans="1:7" s="473" customFormat="1">
      <c r="A62" s="452">
        <v>52</v>
      </c>
      <c r="B62" s="618"/>
      <c r="C62" s="630" t="s">
        <v>423</v>
      </c>
      <c r="D62" s="618"/>
      <c r="E62" s="462"/>
      <c r="F62" s="451"/>
      <c r="G62" s="461">
        <f t="shared" si="0"/>
        <v>0</v>
      </c>
    </row>
    <row r="63" spans="1:7" s="473" customFormat="1" ht="63">
      <c r="A63" s="452">
        <v>53</v>
      </c>
      <c r="B63" s="618">
        <v>2.8</v>
      </c>
      <c r="C63" s="629" t="s">
        <v>424</v>
      </c>
      <c r="D63" s="621"/>
      <c r="E63" s="462"/>
      <c r="F63" s="451"/>
      <c r="G63" s="461">
        <f t="shared" si="0"/>
        <v>0</v>
      </c>
    </row>
    <row r="64" spans="1:7" s="473" customFormat="1">
      <c r="A64" s="452">
        <v>54</v>
      </c>
      <c r="B64" s="618" t="s">
        <v>74</v>
      </c>
      <c r="C64" s="629" t="s">
        <v>363</v>
      </c>
      <c r="D64" s="631" t="s">
        <v>353</v>
      </c>
      <c r="E64" s="462">
        <v>28</v>
      </c>
      <c r="F64" s="451"/>
      <c r="G64" s="461">
        <f t="shared" si="0"/>
        <v>0</v>
      </c>
    </row>
    <row r="65" spans="1:7" s="473" customFormat="1" ht="31.5">
      <c r="A65" s="452">
        <v>55</v>
      </c>
      <c r="B65" s="631">
        <v>4.0999999999999996</v>
      </c>
      <c r="C65" s="633" t="s">
        <v>425</v>
      </c>
      <c r="D65" s="618"/>
      <c r="E65" s="462"/>
      <c r="F65" s="451"/>
      <c r="G65" s="461">
        <f t="shared" si="0"/>
        <v>0</v>
      </c>
    </row>
    <row r="66" spans="1:7" s="473" customFormat="1">
      <c r="A66" s="452">
        <v>56</v>
      </c>
      <c r="B66" s="631" t="s">
        <v>85</v>
      </c>
      <c r="C66" s="633" t="s">
        <v>426</v>
      </c>
      <c r="D66" s="631" t="s">
        <v>353</v>
      </c>
      <c r="E66" s="462">
        <v>2</v>
      </c>
      <c r="F66" s="451"/>
      <c r="G66" s="461">
        <f t="shared" si="0"/>
        <v>0</v>
      </c>
    </row>
    <row r="67" spans="1:7" s="473" customFormat="1">
      <c r="A67" s="452">
        <v>57</v>
      </c>
      <c r="B67" s="634">
        <v>4.3</v>
      </c>
      <c r="C67" s="633" t="s">
        <v>87</v>
      </c>
      <c r="D67" s="631" t="s">
        <v>427</v>
      </c>
      <c r="E67" s="462"/>
      <c r="F67" s="451"/>
      <c r="G67" s="461">
        <f t="shared" si="0"/>
        <v>0</v>
      </c>
    </row>
    <row r="68" spans="1:7" s="473" customFormat="1">
      <c r="A68" s="452">
        <v>58</v>
      </c>
      <c r="B68" s="634" t="s">
        <v>88</v>
      </c>
      <c r="C68" s="633" t="s">
        <v>89</v>
      </c>
      <c r="D68" s="631" t="s">
        <v>356</v>
      </c>
      <c r="E68" s="462">
        <v>3</v>
      </c>
      <c r="F68" s="451"/>
      <c r="G68" s="461">
        <f t="shared" si="0"/>
        <v>0</v>
      </c>
    </row>
    <row r="69" spans="1:7" s="473" customFormat="1" ht="47.25">
      <c r="A69" s="452">
        <v>59</v>
      </c>
      <c r="B69" s="635" t="s">
        <v>428</v>
      </c>
      <c r="C69" s="633" t="s">
        <v>429</v>
      </c>
      <c r="D69" s="631" t="s">
        <v>356</v>
      </c>
      <c r="E69" s="462">
        <v>5</v>
      </c>
      <c r="F69" s="451"/>
      <c r="G69" s="461">
        <f t="shared" si="0"/>
        <v>0</v>
      </c>
    </row>
    <row r="70" spans="1:7" s="473" customFormat="1">
      <c r="A70" s="452">
        <v>60</v>
      </c>
      <c r="B70" s="631">
        <v>5.9</v>
      </c>
      <c r="C70" s="633" t="s">
        <v>430</v>
      </c>
      <c r="D70" s="618"/>
      <c r="E70" s="462"/>
      <c r="F70" s="451"/>
      <c r="G70" s="461">
        <f t="shared" si="0"/>
        <v>0</v>
      </c>
    </row>
    <row r="71" spans="1:7" s="473" customFormat="1">
      <c r="A71" s="452">
        <v>61</v>
      </c>
      <c r="B71" s="631" t="s">
        <v>374</v>
      </c>
      <c r="C71" s="633" t="s">
        <v>431</v>
      </c>
      <c r="D71" s="618" t="s">
        <v>356</v>
      </c>
      <c r="E71" s="462">
        <v>60</v>
      </c>
      <c r="F71" s="451"/>
      <c r="G71" s="461">
        <f t="shared" si="0"/>
        <v>0</v>
      </c>
    </row>
    <row r="72" spans="1:7" s="473" customFormat="1">
      <c r="A72" s="452">
        <v>62</v>
      </c>
      <c r="B72" s="631" t="s">
        <v>432</v>
      </c>
      <c r="C72" s="633" t="s">
        <v>433</v>
      </c>
      <c r="D72" s="631" t="s">
        <v>356</v>
      </c>
      <c r="E72" s="462">
        <v>30</v>
      </c>
      <c r="F72" s="451"/>
      <c r="G72" s="461">
        <f t="shared" si="0"/>
        <v>0</v>
      </c>
    </row>
    <row r="73" spans="1:7" s="473" customFormat="1">
      <c r="A73" s="452">
        <v>63</v>
      </c>
      <c r="B73" s="631" t="s">
        <v>434</v>
      </c>
      <c r="C73" s="633" t="s">
        <v>435</v>
      </c>
      <c r="D73" s="631" t="s">
        <v>356</v>
      </c>
      <c r="E73" s="462">
        <v>20</v>
      </c>
      <c r="F73" s="451"/>
      <c r="G73" s="461">
        <f t="shared" si="0"/>
        <v>0</v>
      </c>
    </row>
    <row r="74" spans="1:7" s="473" customFormat="1">
      <c r="A74" s="452">
        <v>64</v>
      </c>
      <c r="B74" s="631" t="s">
        <v>376</v>
      </c>
      <c r="C74" s="633" t="s">
        <v>436</v>
      </c>
      <c r="D74" s="631" t="s">
        <v>356</v>
      </c>
      <c r="E74" s="462">
        <v>25</v>
      </c>
      <c r="F74" s="451"/>
      <c r="G74" s="461">
        <f t="shared" si="0"/>
        <v>0</v>
      </c>
    </row>
    <row r="75" spans="1:7" s="473" customFormat="1">
      <c r="A75" s="452">
        <v>65</v>
      </c>
      <c r="B75" s="631" t="s">
        <v>437</v>
      </c>
      <c r="C75" s="633" t="s">
        <v>438</v>
      </c>
      <c r="D75" s="631"/>
      <c r="E75" s="462"/>
      <c r="F75" s="451"/>
      <c r="G75" s="461">
        <f t="shared" si="0"/>
        <v>0</v>
      </c>
    </row>
    <row r="76" spans="1:7" s="473" customFormat="1">
      <c r="A76" s="452">
        <v>66</v>
      </c>
      <c r="B76" s="631" t="s">
        <v>439</v>
      </c>
      <c r="C76" s="633" t="s">
        <v>440</v>
      </c>
      <c r="D76" s="631" t="s">
        <v>96</v>
      </c>
      <c r="E76" s="462">
        <v>25</v>
      </c>
      <c r="F76" s="451"/>
      <c r="G76" s="461">
        <f t="shared" si="0"/>
        <v>0</v>
      </c>
    </row>
    <row r="77" spans="1:7" s="473" customFormat="1" ht="31.5">
      <c r="A77" s="452">
        <v>67</v>
      </c>
      <c r="B77" s="631" t="s">
        <v>441</v>
      </c>
      <c r="C77" s="633" t="s">
        <v>442</v>
      </c>
      <c r="D77" s="618"/>
      <c r="E77" s="462"/>
      <c r="F77" s="451"/>
      <c r="G77" s="461">
        <f t="shared" si="0"/>
        <v>0</v>
      </c>
    </row>
    <row r="78" spans="1:7" s="473" customFormat="1">
      <c r="A78" s="452">
        <v>68</v>
      </c>
      <c r="B78" s="631" t="s">
        <v>443</v>
      </c>
      <c r="C78" s="633" t="s">
        <v>380</v>
      </c>
      <c r="D78" s="631" t="s">
        <v>381</v>
      </c>
      <c r="E78" s="462">
        <v>1150</v>
      </c>
      <c r="F78" s="451"/>
      <c r="G78" s="461">
        <f t="shared" si="0"/>
        <v>0</v>
      </c>
    </row>
    <row r="79" spans="1:7" s="473" customFormat="1" ht="189">
      <c r="A79" s="452">
        <v>69</v>
      </c>
      <c r="B79" s="618">
        <v>5.33</v>
      </c>
      <c r="C79" s="628" t="s">
        <v>382</v>
      </c>
      <c r="D79" s="631"/>
      <c r="E79" s="462"/>
      <c r="F79" s="451"/>
      <c r="G79" s="461">
        <f t="shared" si="0"/>
        <v>0</v>
      </c>
    </row>
    <row r="80" spans="1:7" s="473" customFormat="1">
      <c r="A80" s="452">
        <v>70</v>
      </c>
      <c r="B80" s="618" t="s">
        <v>383</v>
      </c>
      <c r="C80" s="628" t="s">
        <v>384</v>
      </c>
      <c r="D80" s="631"/>
      <c r="E80" s="462"/>
      <c r="F80" s="451"/>
      <c r="G80" s="461">
        <f t="shared" si="0"/>
        <v>0</v>
      </c>
    </row>
    <row r="81" spans="1:7" s="473" customFormat="1">
      <c r="A81" s="452">
        <v>71</v>
      </c>
      <c r="B81" s="618" t="s">
        <v>385</v>
      </c>
      <c r="C81" s="628" t="s">
        <v>386</v>
      </c>
      <c r="D81" s="631" t="s">
        <v>353</v>
      </c>
      <c r="E81" s="462">
        <v>10</v>
      </c>
      <c r="F81" s="451"/>
      <c r="G81" s="461">
        <f t="shared" si="0"/>
        <v>0</v>
      </c>
    </row>
    <row r="82" spans="1:7" s="473" customFormat="1">
      <c r="A82" s="452">
        <v>72</v>
      </c>
      <c r="B82" s="618" t="s">
        <v>444</v>
      </c>
      <c r="C82" s="628" t="s">
        <v>445</v>
      </c>
      <c r="D82" s="631"/>
      <c r="E82" s="462"/>
      <c r="F82" s="451"/>
      <c r="G82" s="461">
        <f t="shared" si="0"/>
        <v>0</v>
      </c>
    </row>
    <row r="83" spans="1:7" s="473" customFormat="1">
      <c r="A83" s="452">
        <v>73</v>
      </c>
      <c r="B83" s="618" t="s">
        <v>446</v>
      </c>
      <c r="C83" s="628" t="s">
        <v>386</v>
      </c>
      <c r="D83" s="631" t="s">
        <v>353</v>
      </c>
      <c r="E83" s="462">
        <v>8</v>
      </c>
      <c r="F83" s="451"/>
      <c r="G83" s="461">
        <f t="shared" si="0"/>
        <v>0</v>
      </c>
    </row>
    <row r="84" spans="1:7" s="473" customFormat="1" ht="31.5">
      <c r="A84" s="452">
        <v>74</v>
      </c>
      <c r="B84" s="618">
        <v>5.35</v>
      </c>
      <c r="C84" s="628" t="s">
        <v>447</v>
      </c>
      <c r="D84" s="632" t="s">
        <v>388</v>
      </c>
      <c r="E84" s="462">
        <v>13</v>
      </c>
      <c r="F84" s="451"/>
      <c r="G84" s="461">
        <f t="shared" si="0"/>
        <v>0</v>
      </c>
    </row>
    <row r="85" spans="1:7" s="473" customFormat="1" ht="31.5">
      <c r="A85" s="452">
        <v>75</v>
      </c>
      <c r="B85" s="631">
        <v>6.34</v>
      </c>
      <c r="C85" s="633" t="s">
        <v>448</v>
      </c>
      <c r="D85" s="618"/>
      <c r="E85" s="462"/>
      <c r="F85" s="451"/>
      <c r="G85" s="461">
        <f t="shared" si="0"/>
        <v>0</v>
      </c>
    </row>
    <row r="86" spans="1:7" s="473" customFormat="1">
      <c r="A86" s="452">
        <v>76</v>
      </c>
      <c r="B86" s="631" t="s">
        <v>449</v>
      </c>
      <c r="C86" s="633" t="s">
        <v>450</v>
      </c>
      <c r="D86" s="631" t="s">
        <v>353</v>
      </c>
      <c r="E86" s="462">
        <v>15</v>
      </c>
      <c r="F86" s="451"/>
      <c r="G86" s="461">
        <f t="shared" si="0"/>
        <v>0</v>
      </c>
    </row>
    <row r="87" spans="1:7" s="473" customFormat="1" ht="409.5">
      <c r="A87" s="452">
        <v>77</v>
      </c>
      <c r="B87" s="631">
        <v>9.1470000000000002</v>
      </c>
      <c r="C87" s="633" t="s">
        <v>451</v>
      </c>
      <c r="D87" s="631"/>
      <c r="E87" s="462"/>
      <c r="F87" s="451"/>
      <c r="G87" s="461">
        <f t="shared" si="0"/>
        <v>0</v>
      </c>
    </row>
    <row r="88" spans="1:7" s="473" customFormat="1" ht="31.5">
      <c r="A88" s="452">
        <v>78</v>
      </c>
      <c r="B88" s="631" t="s">
        <v>452</v>
      </c>
      <c r="C88" s="633" t="s">
        <v>453</v>
      </c>
      <c r="D88" s="631"/>
      <c r="E88" s="462"/>
      <c r="F88" s="451"/>
      <c r="G88" s="461">
        <f t="shared" si="0"/>
        <v>0</v>
      </c>
    </row>
    <row r="89" spans="1:7" s="473" customFormat="1" ht="47.25">
      <c r="A89" s="452">
        <v>79</v>
      </c>
      <c r="B89" s="631" t="s">
        <v>454</v>
      </c>
      <c r="C89" s="633" t="s">
        <v>455</v>
      </c>
      <c r="D89" s="631" t="s">
        <v>356</v>
      </c>
      <c r="E89" s="462">
        <v>5</v>
      </c>
      <c r="F89" s="451"/>
      <c r="G89" s="461">
        <f t="shared" si="0"/>
        <v>0</v>
      </c>
    </row>
    <row r="90" spans="1:7" s="473" customFormat="1" ht="31.5">
      <c r="A90" s="452">
        <v>80</v>
      </c>
      <c r="B90" s="631" t="s">
        <v>456</v>
      </c>
      <c r="C90" s="633" t="s">
        <v>457</v>
      </c>
      <c r="D90" s="631"/>
      <c r="E90" s="462"/>
      <c r="F90" s="451"/>
      <c r="G90" s="461">
        <f t="shared" si="0"/>
        <v>0</v>
      </c>
    </row>
    <row r="91" spans="1:7" s="473" customFormat="1" ht="31.5">
      <c r="A91" s="452">
        <v>81</v>
      </c>
      <c r="B91" s="631" t="s">
        <v>458</v>
      </c>
      <c r="C91" s="633" t="s">
        <v>459</v>
      </c>
      <c r="D91" s="631" t="s">
        <v>356</v>
      </c>
      <c r="E91" s="462">
        <v>2</v>
      </c>
      <c r="F91" s="451"/>
      <c r="G91" s="461">
        <f t="shared" si="0"/>
        <v>0</v>
      </c>
    </row>
    <row r="92" spans="1:7" s="473" customFormat="1" ht="31.5">
      <c r="A92" s="452">
        <v>82</v>
      </c>
      <c r="B92" s="631" t="s">
        <v>460</v>
      </c>
      <c r="C92" s="633" t="s">
        <v>461</v>
      </c>
      <c r="D92" s="631"/>
      <c r="E92" s="462"/>
      <c r="F92" s="451"/>
      <c r="G92" s="461">
        <f t="shared" si="0"/>
        <v>0</v>
      </c>
    </row>
    <row r="93" spans="1:7" s="473" customFormat="1" ht="47.25">
      <c r="A93" s="452">
        <v>83</v>
      </c>
      <c r="B93" s="631" t="s">
        <v>462</v>
      </c>
      <c r="C93" s="633" t="s">
        <v>463</v>
      </c>
      <c r="D93" s="631" t="s">
        <v>356</v>
      </c>
      <c r="E93" s="462">
        <v>4</v>
      </c>
      <c r="F93" s="451"/>
      <c r="G93" s="461">
        <f t="shared" si="0"/>
        <v>0</v>
      </c>
    </row>
    <row r="94" spans="1:7" s="473" customFormat="1" ht="47.25">
      <c r="A94" s="452">
        <v>84</v>
      </c>
      <c r="B94" s="634">
        <v>10.199999999999999</v>
      </c>
      <c r="C94" s="636" t="s">
        <v>389</v>
      </c>
      <c r="D94" s="631" t="s">
        <v>381</v>
      </c>
      <c r="E94" s="462">
        <v>625</v>
      </c>
      <c r="F94" s="451"/>
      <c r="G94" s="461">
        <f t="shared" si="0"/>
        <v>0</v>
      </c>
    </row>
    <row r="95" spans="1:7" s="473" customFormat="1" ht="78.75">
      <c r="A95" s="452">
        <v>85</v>
      </c>
      <c r="B95" s="637">
        <v>10.18</v>
      </c>
      <c r="C95" s="636" t="s">
        <v>464</v>
      </c>
      <c r="D95" s="631" t="s">
        <v>103</v>
      </c>
      <c r="E95" s="462">
        <v>2</v>
      </c>
      <c r="F95" s="451"/>
      <c r="G95" s="461">
        <f t="shared" si="0"/>
        <v>0</v>
      </c>
    </row>
    <row r="96" spans="1:7" s="473" customFormat="1" ht="94.5">
      <c r="A96" s="452">
        <v>86</v>
      </c>
      <c r="B96" s="637">
        <v>11.41</v>
      </c>
      <c r="C96" s="636" t="s">
        <v>465</v>
      </c>
      <c r="D96" s="631"/>
      <c r="E96" s="462"/>
      <c r="F96" s="451"/>
      <c r="G96" s="461">
        <f t="shared" si="0"/>
        <v>0</v>
      </c>
    </row>
    <row r="97" spans="1:7" s="473" customFormat="1">
      <c r="A97" s="452">
        <v>87</v>
      </c>
      <c r="B97" s="637" t="s">
        <v>466</v>
      </c>
      <c r="C97" s="636" t="s">
        <v>467</v>
      </c>
      <c r="D97" s="631" t="s">
        <v>356</v>
      </c>
      <c r="E97" s="462">
        <v>9</v>
      </c>
      <c r="F97" s="451"/>
      <c r="G97" s="461">
        <f t="shared" si="0"/>
        <v>0</v>
      </c>
    </row>
    <row r="98" spans="1:7" s="473" customFormat="1">
      <c r="A98" s="452">
        <v>88</v>
      </c>
      <c r="B98" s="634">
        <v>13.4</v>
      </c>
      <c r="C98" s="633" t="s">
        <v>468</v>
      </c>
      <c r="D98" s="631" t="s">
        <v>427</v>
      </c>
      <c r="E98" s="462"/>
      <c r="F98" s="451"/>
      <c r="G98" s="461">
        <f t="shared" si="0"/>
        <v>0</v>
      </c>
    </row>
    <row r="99" spans="1:7" s="473" customFormat="1">
      <c r="A99" s="452">
        <v>89</v>
      </c>
      <c r="B99" s="634" t="s">
        <v>469</v>
      </c>
      <c r="C99" s="633" t="s">
        <v>470</v>
      </c>
      <c r="D99" s="631" t="s">
        <v>356</v>
      </c>
      <c r="E99" s="462">
        <v>60</v>
      </c>
      <c r="F99" s="451"/>
      <c r="G99" s="461">
        <f t="shared" si="0"/>
        <v>0</v>
      </c>
    </row>
    <row r="100" spans="1:7" s="473" customFormat="1" ht="31.5">
      <c r="A100" s="452">
        <v>90</v>
      </c>
      <c r="B100" s="634">
        <v>13.11</v>
      </c>
      <c r="C100" s="633" t="s">
        <v>471</v>
      </c>
      <c r="D100" s="631" t="s">
        <v>356</v>
      </c>
      <c r="E100" s="462">
        <v>70</v>
      </c>
      <c r="F100" s="451"/>
      <c r="G100" s="461">
        <f t="shared" si="0"/>
        <v>0</v>
      </c>
    </row>
    <row r="101" spans="1:7" s="473" customFormat="1">
      <c r="A101" s="452">
        <v>91</v>
      </c>
      <c r="B101" s="631">
        <v>13.16</v>
      </c>
      <c r="C101" s="633" t="s">
        <v>472</v>
      </c>
      <c r="D101" s="631" t="s">
        <v>427</v>
      </c>
      <c r="E101" s="462"/>
      <c r="F101" s="451"/>
      <c r="G101" s="461">
        <f t="shared" si="0"/>
        <v>0</v>
      </c>
    </row>
    <row r="102" spans="1:7" s="473" customFormat="1">
      <c r="A102" s="452">
        <v>92</v>
      </c>
      <c r="B102" s="631" t="s">
        <v>473</v>
      </c>
      <c r="C102" s="633" t="s">
        <v>474</v>
      </c>
      <c r="D102" s="631" t="s">
        <v>356</v>
      </c>
      <c r="E102" s="462">
        <v>30</v>
      </c>
      <c r="F102" s="451"/>
      <c r="G102" s="461">
        <f t="shared" si="0"/>
        <v>0</v>
      </c>
    </row>
    <row r="103" spans="1:7" s="473" customFormat="1" ht="31.5">
      <c r="A103" s="452">
        <v>93</v>
      </c>
      <c r="B103" s="631">
        <v>13.26</v>
      </c>
      <c r="C103" s="633" t="s">
        <v>475</v>
      </c>
      <c r="D103" s="631" t="s">
        <v>356</v>
      </c>
      <c r="E103" s="462">
        <v>90</v>
      </c>
      <c r="F103" s="451"/>
      <c r="G103" s="461">
        <f t="shared" si="0"/>
        <v>0</v>
      </c>
    </row>
    <row r="104" spans="1:7" s="473" customFormat="1" ht="31.5">
      <c r="A104" s="452">
        <v>94</v>
      </c>
      <c r="B104" s="631">
        <v>13.41</v>
      </c>
      <c r="C104" s="633" t="s">
        <v>476</v>
      </c>
      <c r="D104" s="631" t="s">
        <v>427</v>
      </c>
      <c r="E104" s="462"/>
      <c r="F104" s="451"/>
      <c r="G104" s="461">
        <f t="shared" si="0"/>
        <v>0</v>
      </c>
    </row>
    <row r="105" spans="1:7" s="473" customFormat="1">
      <c r="A105" s="452">
        <v>95</v>
      </c>
      <c r="B105" s="631" t="s">
        <v>477</v>
      </c>
      <c r="C105" s="633" t="s">
        <v>478</v>
      </c>
      <c r="D105" s="631" t="s">
        <v>356</v>
      </c>
      <c r="E105" s="462">
        <v>60</v>
      </c>
      <c r="F105" s="451"/>
      <c r="G105" s="461">
        <f t="shared" si="0"/>
        <v>0</v>
      </c>
    </row>
    <row r="106" spans="1:7" s="473" customFormat="1" ht="31.5">
      <c r="A106" s="452">
        <v>96</v>
      </c>
      <c r="B106" s="631">
        <v>13.47</v>
      </c>
      <c r="C106" s="633" t="s">
        <v>479</v>
      </c>
      <c r="D106" s="631" t="s">
        <v>427</v>
      </c>
      <c r="E106" s="462"/>
      <c r="F106" s="451"/>
      <c r="G106" s="461">
        <f t="shared" si="0"/>
        <v>0</v>
      </c>
    </row>
    <row r="107" spans="1:7" s="473" customFormat="1" ht="31.5">
      <c r="A107" s="452">
        <v>97</v>
      </c>
      <c r="B107" s="631" t="s">
        <v>480</v>
      </c>
      <c r="C107" s="633" t="s">
        <v>481</v>
      </c>
      <c r="D107" s="631" t="s">
        <v>356</v>
      </c>
      <c r="E107" s="462">
        <v>70</v>
      </c>
      <c r="F107" s="451"/>
      <c r="G107" s="461">
        <f t="shared" si="0"/>
        <v>0</v>
      </c>
    </row>
    <row r="108" spans="1:7" s="473" customFormat="1" ht="31.5">
      <c r="A108" s="452">
        <v>98</v>
      </c>
      <c r="B108" s="631">
        <v>13.65</v>
      </c>
      <c r="C108" s="633" t="s">
        <v>391</v>
      </c>
      <c r="D108" s="631"/>
      <c r="E108" s="462"/>
      <c r="F108" s="451"/>
      <c r="G108" s="461">
        <f t="shared" si="0"/>
        <v>0</v>
      </c>
    </row>
    <row r="109" spans="1:7" s="473" customFormat="1">
      <c r="A109" s="452">
        <v>99</v>
      </c>
      <c r="B109" s="631" t="s">
        <v>392</v>
      </c>
      <c r="C109" s="633" t="s">
        <v>393</v>
      </c>
      <c r="D109" s="631" t="s">
        <v>356</v>
      </c>
      <c r="E109" s="462">
        <v>170</v>
      </c>
      <c r="F109" s="451"/>
      <c r="G109" s="461">
        <f t="shared" si="0"/>
        <v>0</v>
      </c>
    </row>
    <row r="110" spans="1:7" s="473" customFormat="1" ht="47.25">
      <c r="A110" s="452">
        <v>100</v>
      </c>
      <c r="B110" s="631">
        <v>19.600000000000001</v>
      </c>
      <c r="C110" s="633" t="s">
        <v>110</v>
      </c>
      <c r="D110" s="631"/>
      <c r="E110" s="462"/>
      <c r="F110" s="451"/>
      <c r="G110" s="461">
        <f t="shared" si="0"/>
        <v>0</v>
      </c>
    </row>
    <row r="111" spans="1:7" s="473" customFormat="1">
      <c r="A111" s="452">
        <v>101</v>
      </c>
      <c r="B111" s="631" t="s">
        <v>482</v>
      </c>
      <c r="C111" s="633" t="s">
        <v>483</v>
      </c>
      <c r="D111" s="631" t="s">
        <v>96</v>
      </c>
      <c r="E111" s="462">
        <v>3</v>
      </c>
      <c r="F111" s="451"/>
      <c r="G111" s="461">
        <f t="shared" si="0"/>
        <v>0</v>
      </c>
    </row>
    <row r="112" spans="1:7" s="473" customFormat="1" ht="47.25">
      <c r="A112" s="452">
        <v>102</v>
      </c>
      <c r="B112" s="631">
        <v>21.3</v>
      </c>
      <c r="C112" s="633" t="s">
        <v>484</v>
      </c>
      <c r="D112" s="631"/>
      <c r="E112" s="462"/>
      <c r="F112" s="451"/>
      <c r="G112" s="461">
        <f t="shared" si="0"/>
        <v>0</v>
      </c>
    </row>
    <row r="113" spans="1:7" s="473" customFormat="1">
      <c r="A113" s="452">
        <v>103</v>
      </c>
      <c r="B113" s="631" t="s">
        <v>485</v>
      </c>
      <c r="C113" s="633" t="s">
        <v>486</v>
      </c>
      <c r="D113" s="631" t="s">
        <v>356</v>
      </c>
      <c r="E113" s="462">
        <v>10</v>
      </c>
      <c r="F113" s="451"/>
      <c r="G113" s="461">
        <f t="shared" si="0"/>
        <v>0</v>
      </c>
    </row>
    <row r="114" spans="1:7" s="473" customFormat="1" ht="409.5">
      <c r="A114" s="452">
        <v>104</v>
      </c>
      <c r="B114" s="631">
        <v>22.7</v>
      </c>
      <c r="C114" s="633" t="s">
        <v>487</v>
      </c>
      <c r="D114" s="631"/>
      <c r="E114" s="462"/>
      <c r="F114" s="451"/>
      <c r="G114" s="461">
        <f t="shared" si="0"/>
        <v>0</v>
      </c>
    </row>
    <row r="115" spans="1:7" s="473" customFormat="1" ht="30" customHeight="1">
      <c r="A115" s="452">
        <v>105</v>
      </c>
      <c r="B115" s="631" t="s">
        <v>488</v>
      </c>
      <c r="C115" s="633" t="s">
        <v>489</v>
      </c>
      <c r="D115" s="631" t="s">
        <v>356</v>
      </c>
      <c r="E115" s="462">
        <v>45</v>
      </c>
      <c r="F115" s="451"/>
      <c r="G115" s="461">
        <f t="shared" si="0"/>
        <v>0</v>
      </c>
    </row>
    <row r="116" spans="1:7" s="473" customFormat="1" ht="35.25" customHeight="1">
      <c r="A116" s="452">
        <v>107</v>
      </c>
      <c r="B116" s="638"/>
      <c r="C116" s="639" t="s">
        <v>490</v>
      </c>
      <c r="D116" s="631"/>
      <c r="E116" s="462"/>
      <c r="F116" s="451"/>
      <c r="G116" s="461">
        <f t="shared" si="0"/>
        <v>0</v>
      </c>
    </row>
    <row r="117" spans="1:7" s="473" customFormat="1" ht="26.25" customHeight="1">
      <c r="A117" s="452">
        <v>108</v>
      </c>
      <c r="B117" s="617"/>
      <c r="C117" s="619" t="s">
        <v>491</v>
      </c>
      <c r="D117" s="631"/>
      <c r="E117" s="462"/>
      <c r="F117" s="451"/>
      <c r="G117" s="461">
        <f t="shared" si="0"/>
        <v>0</v>
      </c>
    </row>
    <row r="118" spans="1:7" s="473" customFormat="1" ht="31.5">
      <c r="A118" s="452">
        <v>109</v>
      </c>
      <c r="B118" s="631">
        <v>1.1000000000000001</v>
      </c>
      <c r="C118" s="633" t="s">
        <v>492</v>
      </c>
      <c r="D118" s="633"/>
      <c r="E118" s="462"/>
      <c r="F118" s="451"/>
      <c r="G118" s="461">
        <f t="shared" si="0"/>
        <v>0</v>
      </c>
    </row>
    <row r="119" spans="1:7" s="473" customFormat="1">
      <c r="A119" s="452">
        <v>110</v>
      </c>
      <c r="B119" s="631" t="s">
        <v>351</v>
      </c>
      <c r="C119" s="633" t="s">
        <v>352</v>
      </c>
      <c r="D119" s="631" t="s">
        <v>353</v>
      </c>
      <c r="E119" s="467">
        <v>50</v>
      </c>
      <c r="F119" s="451"/>
      <c r="G119" s="461">
        <f t="shared" si="0"/>
        <v>0</v>
      </c>
    </row>
    <row r="120" spans="1:7" s="473" customFormat="1" ht="47.25">
      <c r="A120" s="452">
        <v>111</v>
      </c>
      <c r="B120" s="631">
        <v>2.1</v>
      </c>
      <c r="C120" s="633" t="s">
        <v>354</v>
      </c>
      <c r="D120" s="631"/>
      <c r="E120" s="467"/>
      <c r="F120" s="451"/>
      <c r="G120" s="461">
        <f t="shared" si="0"/>
        <v>0</v>
      </c>
    </row>
    <row r="121" spans="1:7" s="473" customFormat="1">
      <c r="A121" s="452">
        <v>112</v>
      </c>
      <c r="B121" s="631" t="s">
        <v>355</v>
      </c>
      <c r="C121" s="633" t="s">
        <v>75</v>
      </c>
      <c r="D121" s="631" t="s">
        <v>356</v>
      </c>
      <c r="E121" s="467">
        <v>170</v>
      </c>
      <c r="F121" s="451"/>
      <c r="G121" s="461">
        <f t="shared" si="0"/>
        <v>0</v>
      </c>
    </row>
    <row r="122" spans="1:7" s="473" customFormat="1" ht="63">
      <c r="A122" s="452">
        <v>113</v>
      </c>
      <c r="B122" s="631">
        <v>2.6</v>
      </c>
      <c r="C122" s="633" t="s">
        <v>357</v>
      </c>
      <c r="D122" s="631"/>
      <c r="E122" s="467"/>
      <c r="F122" s="451"/>
      <c r="G122" s="461">
        <f t="shared" si="0"/>
        <v>0</v>
      </c>
    </row>
    <row r="123" spans="1:7" s="473" customFormat="1">
      <c r="A123" s="452">
        <v>114</v>
      </c>
      <c r="B123" s="631" t="s">
        <v>358</v>
      </c>
      <c r="C123" s="633" t="s">
        <v>75</v>
      </c>
      <c r="D123" s="631" t="s">
        <v>353</v>
      </c>
      <c r="E123" s="467">
        <v>540</v>
      </c>
      <c r="F123" s="451"/>
      <c r="G123" s="461">
        <f t="shared" si="0"/>
        <v>0</v>
      </c>
    </row>
    <row r="124" spans="1:7" s="473" customFormat="1" ht="63">
      <c r="A124" s="452">
        <v>115</v>
      </c>
      <c r="B124" s="631">
        <v>2.7</v>
      </c>
      <c r="C124" s="633" t="s">
        <v>359</v>
      </c>
      <c r="D124" s="631"/>
      <c r="E124" s="467"/>
      <c r="F124" s="451"/>
      <c r="G124" s="461">
        <f t="shared" si="0"/>
        <v>0</v>
      </c>
    </row>
    <row r="125" spans="1:7" s="473" customFormat="1">
      <c r="A125" s="452">
        <v>116</v>
      </c>
      <c r="B125" s="631" t="s">
        <v>360</v>
      </c>
      <c r="C125" s="633" t="s">
        <v>361</v>
      </c>
      <c r="D125" s="631" t="s">
        <v>353</v>
      </c>
      <c r="E125" s="467">
        <v>55</v>
      </c>
      <c r="F125" s="451"/>
      <c r="G125" s="461">
        <f t="shared" si="0"/>
        <v>0</v>
      </c>
    </row>
    <row r="126" spans="1:7" s="473" customFormat="1" ht="63">
      <c r="A126" s="452">
        <v>117</v>
      </c>
      <c r="B126" s="631">
        <v>2.8</v>
      </c>
      <c r="C126" s="633" t="s">
        <v>362</v>
      </c>
      <c r="D126" s="631"/>
      <c r="E126" s="467"/>
      <c r="F126" s="451"/>
      <c r="G126" s="461">
        <f t="shared" si="0"/>
        <v>0</v>
      </c>
    </row>
    <row r="127" spans="1:7" s="473" customFormat="1">
      <c r="A127" s="452">
        <v>118</v>
      </c>
      <c r="B127" s="631" t="s">
        <v>74</v>
      </c>
      <c r="C127" s="633" t="s">
        <v>363</v>
      </c>
      <c r="D127" s="631" t="s">
        <v>353</v>
      </c>
      <c r="E127" s="467">
        <v>115</v>
      </c>
      <c r="F127" s="451"/>
      <c r="G127" s="461">
        <f t="shared" si="0"/>
        <v>0</v>
      </c>
    </row>
    <row r="128" spans="1:7" s="473" customFormat="1" ht="47.25">
      <c r="A128" s="452">
        <v>119</v>
      </c>
      <c r="B128" s="631">
        <v>2.25</v>
      </c>
      <c r="C128" s="633" t="s">
        <v>364</v>
      </c>
      <c r="D128" s="631" t="s">
        <v>353</v>
      </c>
      <c r="E128" s="467">
        <v>516</v>
      </c>
      <c r="F128" s="451"/>
      <c r="G128" s="461">
        <f t="shared" si="0"/>
        <v>0</v>
      </c>
    </row>
    <row r="129" spans="1:7" s="473" customFormat="1" ht="31.5">
      <c r="A129" s="452">
        <v>120</v>
      </c>
      <c r="B129" s="631">
        <v>4.0999999999999996</v>
      </c>
      <c r="C129" s="633" t="s">
        <v>84</v>
      </c>
      <c r="D129" s="631"/>
      <c r="E129" s="467"/>
      <c r="F129" s="451"/>
      <c r="G129" s="461">
        <f t="shared" si="0"/>
        <v>0</v>
      </c>
    </row>
    <row r="130" spans="1:7" s="473" customFormat="1" ht="31.5">
      <c r="A130" s="452">
        <v>121</v>
      </c>
      <c r="B130" s="631" t="s">
        <v>365</v>
      </c>
      <c r="C130" s="633" t="s">
        <v>366</v>
      </c>
      <c r="D130" s="631" t="s">
        <v>353</v>
      </c>
      <c r="E130" s="467">
        <v>7</v>
      </c>
      <c r="F130" s="451"/>
      <c r="G130" s="461">
        <f t="shared" si="0"/>
        <v>0</v>
      </c>
    </row>
    <row r="131" spans="1:7" s="473" customFormat="1" ht="31.5">
      <c r="A131" s="452">
        <v>122</v>
      </c>
      <c r="B131" s="631" t="s">
        <v>85</v>
      </c>
      <c r="C131" s="633" t="s">
        <v>367</v>
      </c>
      <c r="D131" s="631" t="s">
        <v>353</v>
      </c>
      <c r="E131" s="467">
        <v>35</v>
      </c>
      <c r="F131" s="451"/>
      <c r="G131" s="461">
        <f t="shared" si="0"/>
        <v>0</v>
      </c>
    </row>
    <row r="132" spans="1:7" s="473" customFormat="1" ht="31.5">
      <c r="A132" s="452">
        <v>123</v>
      </c>
      <c r="B132" s="631" t="s">
        <v>368</v>
      </c>
      <c r="C132" s="633" t="s">
        <v>369</v>
      </c>
      <c r="D132" s="631" t="s">
        <v>353</v>
      </c>
      <c r="E132" s="467">
        <v>255</v>
      </c>
      <c r="F132" s="451"/>
      <c r="G132" s="461">
        <f t="shared" si="0"/>
        <v>0</v>
      </c>
    </row>
    <row r="133" spans="1:7" s="473" customFormat="1">
      <c r="A133" s="452">
        <v>124</v>
      </c>
      <c r="B133" s="631">
        <v>4.3</v>
      </c>
      <c r="C133" s="633" t="s">
        <v>87</v>
      </c>
      <c r="D133" s="631"/>
      <c r="E133" s="467"/>
      <c r="F133" s="451"/>
      <c r="G133" s="461">
        <f t="shared" si="0"/>
        <v>0</v>
      </c>
    </row>
    <row r="134" spans="1:7" s="473" customFormat="1">
      <c r="A134" s="452">
        <v>125</v>
      </c>
      <c r="B134" s="631" t="s">
        <v>88</v>
      </c>
      <c r="C134" s="633" t="s">
        <v>370</v>
      </c>
      <c r="D134" s="631" t="s">
        <v>356</v>
      </c>
      <c r="E134" s="467">
        <v>45</v>
      </c>
      <c r="F134" s="451"/>
      <c r="G134" s="461">
        <f t="shared" si="0"/>
        <v>0</v>
      </c>
    </row>
    <row r="135" spans="1:7" s="473" customFormat="1">
      <c r="A135" s="452">
        <v>126</v>
      </c>
      <c r="B135" s="631">
        <v>5.9</v>
      </c>
      <c r="C135" s="633" t="s">
        <v>371</v>
      </c>
      <c r="D135" s="631"/>
      <c r="E135" s="467"/>
      <c r="F135" s="451"/>
      <c r="G135" s="461">
        <f t="shared" si="0"/>
        <v>0</v>
      </c>
    </row>
    <row r="136" spans="1:7" s="473" customFormat="1">
      <c r="A136" s="452">
        <v>127</v>
      </c>
      <c r="B136" s="631" t="s">
        <v>372</v>
      </c>
      <c r="C136" s="633" t="s">
        <v>373</v>
      </c>
      <c r="D136" s="631" t="s">
        <v>356</v>
      </c>
      <c r="E136" s="467">
        <v>160</v>
      </c>
      <c r="F136" s="451"/>
      <c r="G136" s="461">
        <f t="shared" si="0"/>
        <v>0</v>
      </c>
    </row>
    <row r="137" spans="1:7" s="473" customFormat="1">
      <c r="A137" s="452">
        <v>128</v>
      </c>
      <c r="B137" s="631" t="s">
        <v>374</v>
      </c>
      <c r="C137" s="633" t="s">
        <v>375</v>
      </c>
      <c r="D137" s="631" t="s">
        <v>356</v>
      </c>
      <c r="E137" s="467">
        <v>380</v>
      </c>
      <c r="F137" s="451"/>
      <c r="G137" s="461">
        <f t="shared" si="0"/>
        <v>0</v>
      </c>
    </row>
    <row r="138" spans="1:7" s="473" customFormat="1">
      <c r="A138" s="452">
        <v>129</v>
      </c>
      <c r="B138" s="631" t="s">
        <v>376</v>
      </c>
      <c r="C138" s="633" t="s">
        <v>377</v>
      </c>
      <c r="D138" s="631" t="s">
        <v>356</v>
      </c>
      <c r="E138" s="467">
        <v>290</v>
      </c>
      <c r="F138" s="451"/>
      <c r="G138" s="461">
        <f t="shared" si="0"/>
        <v>0</v>
      </c>
    </row>
    <row r="139" spans="1:7" s="473" customFormat="1" ht="31.5">
      <c r="A139" s="452">
        <v>130</v>
      </c>
      <c r="B139" s="631">
        <v>5.22</v>
      </c>
      <c r="C139" s="633" t="s">
        <v>378</v>
      </c>
      <c r="D139" s="631"/>
      <c r="E139" s="467"/>
      <c r="F139" s="451"/>
      <c r="G139" s="461">
        <f t="shared" si="0"/>
        <v>0</v>
      </c>
    </row>
    <row r="140" spans="1:7" s="473" customFormat="1">
      <c r="A140" s="452">
        <v>131</v>
      </c>
      <c r="B140" s="631" t="s">
        <v>379</v>
      </c>
      <c r="C140" s="633" t="s">
        <v>380</v>
      </c>
      <c r="D140" s="631" t="s">
        <v>381</v>
      </c>
      <c r="E140" s="467">
        <v>850</v>
      </c>
      <c r="F140" s="451"/>
      <c r="G140" s="461">
        <f t="shared" si="0"/>
        <v>0</v>
      </c>
    </row>
    <row r="141" spans="1:7" s="473" customFormat="1" ht="189">
      <c r="A141" s="452">
        <v>132</v>
      </c>
      <c r="B141" s="631">
        <v>5.33</v>
      </c>
      <c r="C141" s="633" t="s">
        <v>382</v>
      </c>
      <c r="D141" s="631"/>
      <c r="E141" s="467"/>
      <c r="F141" s="451"/>
      <c r="G141" s="461">
        <f t="shared" si="0"/>
        <v>0</v>
      </c>
    </row>
    <row r="142" spans="1:7" s="473" customFormat="1">
      <c r="A142" s="452">
        <v>133</v>
      </c>
      <c r="B142" s="631" t="s">
        <v>383</v>
      </c>
      <c r="C142" s="633" t="s">
        <v>384</v>
      </c>
      <c r="D142" s="631"/>
      <c r="E142" s="467"/>
      <c r="F142" s="451"/>
      <c r="G142" s="461">
        <f t="shared" si="0"/>
        <v>0</v>
      </c>
    </row>
    <row r="143" spans="1:7" s="473" customFormat="1">
      <c r="A143" s="452">
        <v>134</v>
      </c>
      <c r="B143" s="631" t="s">
        <v>385</v>
      </c>
      <c r="C143" s="633" t="s">
        <v>386</v>
      </c>
      <c r="D143" s="631" t="s">
        <v>353</v>
      </c>
      <c r="E143" s="467">
        <v>165</v>
      </c>
      <c r="F143" s="451"/>
      <c r="G143" s="461">
        <f t="shared" si="0"/>
        <v>0</v>
      </c>
    </row>
    <row r="144" spans="1:7" s="473" customFormat="1" ht="31.5">
      <c r="A144" s="452">
        <v>135</v>
      </c>
      <c r="B144" s="631">
        <v>5.35</v>
      </c>
      <c r="C144" s="633" t="s">
        <v>387</v>
      </c>
      <c r="D144" s="631" t="s">
        <v>388</v>
      </c>
      <c r="E144" s="467">
        <v>115.5</v>
      </c>
      <c r="F144" s="451"/>
      <c r="G144" s="461">
        <f t="shared" si="0"/>
        <v>0</v>
      </c>
    </row>
    <row r="145" spans="1:7" s="473" customFormat="1" ht="47.25">
      <c r="A145" s="452">
        <v>136</v>
      </c>
      <c r="B145" s="631">
        <v>10.199999999999999</v>
      </c>
      <c r="C145" s="633" t="s">
        <v>389</v>
      </c>
      <c r="D145" s="631" t="s">
        <v>390</v>
      </c>
      <c r="E145" s="467">
        <v>4200</v>
      </c>
      <c r="F145" s="451"/>
      <c r="G145" s="461">
        <f t="shared" si="0"/>
        <v>0</v>
      </c>
    </row>
    <row r="146" spans="1:7" s="473" customFormat="1" ht="31.5">
      <c r="A146" s="452">
        <v>137</v>
      </c>
      <c r="B146" s="631">
        <v>13.65</v>
      </c>
      <c r="C146" s="633" t="s">
        <v>391</v>
      </c>
      <c r="D146" s="631"/>
      <c r="E146" s="467"/>
      <c r="F146" s="451"/>
      <c r="G146" s="461">
        <f t="shared" si="0"/>
        <v>0</v>
      </c>
    </row>
    <row r="147" spans="1:7" s="473" customFormat="1">
      <c r="A147" s="452">
        <v>138</v>
      </c>
      <c r="B147" s="631" t="s">
        <v>392</v>
      </c>
      <c r="C147" s="633" t="s">
        <v>393</v>
      </c>
      <c r="D147" s="631" t="s">
        <v>356</v>
      </c>
      <c r="E147" s="467">
        <v>55</v>
      </c>
      <c r="F147" s="451"/>
      <c r="G147" s="461">
        <f t="shared" si="0"/>
        <v>0</v>
      </c>
    </row>
    <row r="148" spans="1:7" s="473" customFormat="1" ht="47.25">
      <c r="A148" s="452">
        <v>139</v>
      </c>
      <c r="B148" s="631">
        <v>19.600000000000001</v>
      </c>
      <c r="C148" s="633" t="s">
        <v>394</v>
      </c>
      <c r="D148" s="631"/>
      <c r="E148" s="467"/>
      <c r="F148" s="451"/>
      <c r="G148" s="461">
        <f t="shared" si="0"/>
        <v>0</v>
      </c>
    </row>
    <row r="149" spans="1:7" s="473" customFormat="1">
      <c r="A149" s="452">
        <v>140</v>
      </c>
      <c r="B149" s="631" t="s">
        <v>395</v>
      </c>
      <c r="C149" s="633" t="s">
        <v>396</v>
      </c>
      <c r="D149" s="631" t="s">
        <v>80</v>
      </c>
      <c r="E149" s="467">
        <v>5</v>
      </c>
      <c r="F149" s="451"/>
      <c r="G149" s="461">
        <f t="shared" si="0"/>
        <v>0</v>
      </c>
    </row>
    <row r="150" spans="1:7" s="473" customFormat="1">
      <c r="A150" s="452">
        <v>141</v>
      </c>
      <c r="B150" s="631" t="s">
        <v>397</v>
      </c>
      <c r="C150" s="633" t="s">
        <v>398</v>
      </c>
      <c r="D150" s="631" t="s">
        <v>80</v>
      </c>
      <c r="E150" s="467">
        <v>5</v>
      </c>
      <c r="F150" s="451"/>
      <c r="G150" s="461">
        <f t="shared" si="0"/>
        <v>0</v>
      </c>
    </row>
    <row r="151" spans="1:7" s="473" customFormat="1">
      <c r="A151" s="452">
        <v>142</v>
      </c>
      <c r="B151" s="631" t="s">
        <v>111</v>
      </c>
      <c r="C151" s="633" t="s">
        <v>399</v>
      </c>
      <c r="D151" s="631" t="s">
        <v>80</v>
      </c>
      <c r="E151" s="467">
        <v>5</v>
      </c>
      <c r="F151" s="451"/>
      <c r="G151" s="461">
        <f t="shared" si="0"/>
        <v>0</v>
      </c>
    </row>
    <row r="152" spans="1:7" s="473" customFormat="1" ht="47.25">
      <c r="A152" s="452">
        <v>143</v>
      </c>
      <c r="B152" s="631">
        <v>19.350000000000001</v>
      </c>
      <c r="C152" s="633" t="s">
        <v>400</v>
      </c>
      <c r="D152" s="631"/>
      <c r="E152" s="467"/>
      <c r="F152" s="451"/>
      <c r="G152" s="461">
        <f t="shared" si="0"/>
        <v>0</v>
      </c>
    </row>
    <row r="153" spans="1:7" s="473" customFormat="1">
      <c r="A153" s="452">
        <v>144</v>
      </c>
      <c r="B153" s="631" t="s">
        <v>401</v>
      </c>
      <c r="C153" s="633" t="s">
        <v>402</v>
      </c>
      <c r="D153" s="631" t="s">
        <v>80</v>
      </c>
      <c r="E153" s="467">
        <v>10</v>
      </c>
      <c r="F153" s="451"/>
      <c r="G153" s="461">
        <f t="shared" si="0"/>
        <v>0</v>
      </c>
    </row>
    <row r="154" spans="1:7" s="473" customFormat="1" ht="31.5">
      <c r="A154" s="452">
        <v>145</v>
      </c>
      <c r="B154" s="631">
        <v>15.2</v>
      </c>
      <c r="C154" s="633" t="s">
        <v>403</v>
      </c>
      <c r="D154" s="631"/>
      <c r="E154" s="467"/>
      <c r="F154" s="451"/>
      <c r="G154" s="461">
        <f t="shared" si="0"/>
        <v>0</v>
      </c>
    </row>
    <row r="155" spans="1:7" s="473" customFormat="1">
      <c r="A155" s="452">
        <v>146</v>
      </c>
      <c r="B155" s="631" t="s">
        <v>404</v>
      </c>
      <c r="C155" s="633" t="s">
        <v>405</v>
      </c>
      <c r="D155" s="631" t="s">
        <v>353</v>
      </c>
      <c r="E155" s="467">
        <v>5</v>
      </c>
      <c r="F155" s="451"/>
      <c r="G155" s="461">
        <f t="shared" si="0"/>
        <v>0</v>
      </c>
    </row>
    <row r="156" spans="1:7" s="473" customFormat="1">
      <c r="A156" s="452">
        <v>147</v>
      </c>
      <c r="B156" s="631" t="s">
        <v>406</v>
      </c>
      <c r="C156" s="633" t="s">
        <v>407</v>
      </c>
      <c r="D156" s="631" t="s">
        <v>353</v>
      </c>
      <c r="E156" s="467">
        <v>120</v>
      </c>
      <c r="F156" s="451"/>
      <c r="G156" s="461">
        <f t="shared" si="0"/>
        <v>0</v>
      </c>
    </row>
    <row r="157" spans="1:7" s="473" customFormat="1" ht="47.25">
      <c r="A157" s="452">
        <v>148</v>
      </c>
      <c r="B157" s="631">
        <v>15.3</v>
      </c>
      <c r="C157" s="633" t="s">
        <v>408</v>
      </c>
      <c r="D157" s="631" t="s">
        <v>353</v>
      </c>
      <c r="E157" s="467">
        <v>5</v>
      </c>
      <c r="F157" s="451"/>
      <c r="G157" s="461">
        <f t="shared" si="0"/>
        <v>0</v>
      </c>
    </row>
    <row r="158" spans="1:7" s="473" customFormat="1" ht="63">
      <c r="A158" s="452">
        <v>149</v>
      </c>
      <c r="B158" s="631">
        <v>26.29</v>
      </c>
      <c r="C158" s="633" t="s">
        <v>409</v>
      </c>
      <c r="D158" s="631"/>
      <c r="E158" s="467"/>
      <c r="F158" s="451"/>
      <c r="G158" s="461">
        <f t="shared" si="0"/>
        <v>0</v>
      </c>
    </row>
    <row r="159" spans="1:7" s="473" customFormat="1">
      <c r="A159" s="452">
        <v>150</v>
      </c>
      <c r="B159" s="631" t="s">
        <v>410</v>
      </c>
      <c r="C159" s="633" t="s">
        <v>411</v>
      </c>
      <c r="D159" s="631" t="s">
        <v>80</v>
      </c>
      <c r="E159" s="467">
        <v>2520</v>
      </c>
      <c r="F159" s="451"/>
      <c r="G159" s="461">
        <f t="shared" si="0"/>
        <v>0</v>
      </c>
    </row>
    <row r="160" spans="1:7" s="473" customFormat="1">
      <c r="A160" s="452">
        <v>151</v>
      </c>
      <c r="B160" s="631" t="s">
        <v>412</v>
      </c>
      <c r="C160" s="633" t="s">
        <v>413</v>
      </c>
      <c r="D160" s="631" t="s">
        <v>80</v>
      </c>
      <c r="E160" s="467">
        <v>140</v>
      </c>
      <c r="F160" s="451"/>
      <c r="G160" s="461">
        <f t="shared" si="0"/>
        <v>0</v>
      </c>
    </row>
    <row r="161" spans="1:7">
      <c r="A161" s="464"/>
      <c r="B161" s="464"/>
      <c r="C161" s="465"/>
      <c r="D161" s="466"/>
      <c r="E161" s="467"/>
      <c r="F161" s="467"/>
      <c r="G161" s="468"/>
    </row>
    <row r="162" spans="1:7">
      <c r="A162" s="474"/>
      <c r="B162" s="475"/>
      <c r="C162" s="469" t="s">
        <v>57</v>
      </c>
      <c r="D162" s="470"/>
      <c r="E162" s="471"/>
      <c r="F162" s="476"/>
      <c r="G162" s="472">
        <f>SUM(G18:G160)</f>
        <v>0</v>
      </c>
    </row>
    <row r="163" spans="1:7">
      <c r="A163" s="100" t="s">
        <v>58</v>
      </c>
      <c r="B163" s="265"/>
      <c r="C163" s="402" t="str">
        <f>IF('Names of Bidder'!D23=0, "", 'Names of Bidder'!D23)</f>
        <v/>
      </c>
      <c r="D163" s="377"/>
      <c r="F163" s="322" t="s">
        <v>59</v>
      </c>
      <c r="G163" s="420" t="str">
        <f>IF('Names of Bidder'!D18=0, "", 'Names of Bidder'!D18)</f>
        <v/>
      </c>
    </row>
    <row r="164" spans="1:7">
      <c r="A164" s="100" t="s">
        <v>60</v>
      </c>
      <c r="B164" s="265"/>
      <c r="C164" s="402" t="str">
        <f>IF('Names of Bidder'!D24=0, "", 'Names of Bidder'!D24)</f>
        <v/>
      </c>
      <c r="F164" s="322" t="s">
        <v>61</v>
      </c>
      <c r="G164" s="420" t="str">
        <f>IF('Names of Bidder'!D19=0, "", 'Names of Bidder'!D19)</f>
        <v/>
      </c>
    </row>
    <row r="165" spans="1:7">
      <c r="C165" s="403"/>
    </row>
    <row r="166" spans="1:7">
      <c r="C166" s="403"/>
      <c r="F166" s="322"/>
    </row>
  </sheetData>
  <sheetProtection algorithmName="SHA-512" hashValue="b7muBXChPLcUSfxoRH5ju5bSPQkErzMVRK2xEQMw0cnNrzEIYFJC8RQQhwgHriLqQTdJnSOcTtnzRxIdAncL4Q==" saltValue="nNPEGCIM7phEQAJuQcim5Q=="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 right="0" top="0" bottom="0" header="0" footer="0"/>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 right="0" top="0" bottom="0" header="0" footer="0"/>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 right="0" top="0" bottom="0" header="0" footer="0"/>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 right="0" top="0" bottom="0" header="0" footer="0"/>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 right="0" top="0" bottom="0" header="0" footer="0"/>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 right="0" top="0" bottom="0" header="0" footer="0"/>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 right="0" top="0" bottom="0" header="0" footer="0"/>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 right="0" top="0" bottom="0" header="0" footer="0"/>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 right="0" top="0" bottom="0" header="0" footer="0"/>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 right="0" top="0" bottom="0" header="0" footer="0"/>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 right="0" top="0" bottom="0" header="0" footer="0"/>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 right="0" top="0" bottom="0" header="0" footer="0"/>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 right="0" top="0" bottom="0" header="0" footer="0"/>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 right="0" top="0" bottom="0" header="0" footer="0"/>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 right="0" top="0" bottom="0" header="0" footer="0"/>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 right="0" top="0" bottom="0" header="0" footer="0"/>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3"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74"/>
  <sheetViews>
    <sheetView view="pageBreakPreview" topLeftCell="A21" zoomScale="91" zoomScaleNormal="91" zoomScaleSheetLayoutView="91" workbookViewId="0">
      <selection activeCell="F30" sqref="F18:F30"/>
    </sheetView>
  </sheetViews>
  <sheetFormatPr defaultColWidth="9" defaultRowHeight="16.5"/>
  <cols>
    <col min="1" max="1" width="8.25" style="335" customWidth="1"/>
    <col min="2" max="2" width="13.875" style="335" customWidth="1"/>
    <col min="3" max="3" width="61.25" style="331" customWidth="1"/>
    <col min="4" max="4" width="10.375" style="330" customWidth="1"/>
    <col min="5" max="5" width="15.75" style="394" customWidth="1"/>
    <col min="6" max="6" width="18.125" style="332" customWidth="1"/>
    <col min="7" max="7" width="24.375" style="330" customWidth="1"/>
    <col min="8" max="8" width="17.75" style="324" customWidth="1"/>
    <col min="9" max="9" width="8" style="324" customWidth="1"/>
    <col min="10" max="10" width="17.5" style="324" customWidth="1"/>
    <col min="11" max="11" width="9" style="324" customWidth="1"/>
    <col min="12" max="12" width="9" style="309" customWidth="1"/>
    <col min="13" max="14" width="17.625" style="309" customWidth="1"/>
    <col min="15" max="27" width="9" style="309"/>
    <col min="28" max="16384" width="9" style="324"/>
  </cols>
  <sheetData>
    <row r="1" spans="1:14">
      <c r="A1" s="58" t="str">
        <f>Cover!B3</f>
        <v>Specification No.: WR-I/RPC/SYE/NIT-188/I-1099-2025/RFX-5002005197</v>
      </c>
      <c r="B1" s="406"/>
      <c r="C1" s="406"/>
      <c r="D1" s="307"/>
      <c r="E1" s="57"/>
      <c r="F1" s="308"/>
      <c r="G1" s="406" t="s">
        <v>62</v>
      </c>
    </row>
    <row r="2" spans="1:14">
      <c r="A2" s="321"/>
      <c r="B2" s="325"/>
      <c r="C2" s="328"/>
      <c r="D2" s="321"/>
      <c r="E2" s="184"/>
      <c r="F2" s="329"/>
      <c r="G2" s="324"/>
    </row>
    <row r="3" spans="1:14">
      <c r="A3" s="548" t="str">
        <f>Cover!$B$2</f>
        <v>" "Execution of Civil works at  Bhatapara &amp; Bilaspur Sub-Stations under SS-110 package "</v>
      </c>
      <c r="B3" s="548"/>
      <c r="C3" s="548"/>
      <c r="D3" s="548"/>
      <c r="E3" s="548"/>
      <c r="F3" s="548"/>
      <c r="G3" s="548"/>
      <c r="L3" s="311"/>
      <c r="N3" s="312"/>
    </row>
    <row r="4" spans="1:14">
      <c r="A4" s="549" t="s">
        <v>63</v>
      </c>
      <c r="B4" s="550"/>
      <c r="C4" s="550"/>
      <c r="D4" s="550"/>
      <c r="E4" s="550"/>
      <c r="F4" s="550"/>
      <c r="G4" s="550"/>
      <c r="H4" s="313"/>
      <c r="L4" s="311"/>
      <c r="N4" s="312"/>
    </row>
    <row r="5" spans="1:14">
      <c r="G5" s="324"/>
      <c r="L5" s="311"/>
      <c r="N5" s="312"/>
    </row>
    <row r="6" spans="1:14">
      <c r="A6" s="255" t="str">
        <f>'  Sch-1'!A6</f>
        <v>Bidder’s Name and Address</v>
      </c>
      <c r="B6" s="26"/>
      <c r="C6" s="333"/>
      <c r="D6" s="333"/>
      <c r="E6" s="252"/>
      <c r="F6" s="329" t="s">
        <v>38</v>
      </c>
      <c r="G6" s="324"/>
      <c r="H6" s="333"/>
      <c r="L6" s="311"/>
      <c r="N6" s="312"/>
    </row>
    <row r="7" spans="1:14">
      <c r="A7" s="338" t="str">
        <f>'  Sch-1'!A7</f>
        <v xml:space="preserve">Bidder as </v>
      </c>
      <c r="B7" s="314"/>
      <c r="F7" s="334" t="s">
        <v>39</v>
      </c>
      <c r="G7" s="324"/>
      <c r="H7" s="333"/>
      <c r="L7" s="311"/>
      <c r="N7" s="312"/>
    </row>
    <row r="8" spans="1:14">
      <c r="A8" s="255" t="s">
        <v>40</v>
      </c>
      <c r="B8" s="26"/>
      <c r="C8" s="547" t="str">
        <f>IF('  Sch-1'!C8=0, "", '  Sch-1'!C8)</f>
        <v/>
      </c>
      <c r="D8" s="547"/>
      <c r="E8" s="547"/>
      <c r="F8" s="340" t="s">
        <v>41</v>
      </c>
      <c r="G8" s="333"/>
      <c r="L8" s="311"/>
      <c r="N8" s="312"/>
    </row>
    <row r="9" spans="1:14">
      <c r="A9" s="255" t="s">
        <v>42</v>
      </c>
      <c r="B9" s="26"/>
      <c r="C9" s="547" t="str">
        <f>IF('  Sch-1'!C9=0, "", '  Sch-1'!C9)</f>
        <v/>
      </c>
      <c r="D9" s="547"/>
      <c r="E9" s="547"/>
      <c r="F9" s="340" t="s">
        <v>43</v>
      </c>
      <c r="G9" s="333"/>
      <c r="L9" s="311"/>
      <c r="N9" s="312"/>
    </row>
    <row r="10" spans="1:14">
      <c r="A10" s="339"/>
      <c r="B10" s="333"/>
      <c r="C10" s="547" t="str">
        <f>IF('  Sch-1'!C10=0, "", '  Sch-1'!C10)</f>
        <v/>
      </c>
      <c r="D10" s="547"/>
      <c r="E10" s="547"/>
      <c r="F10" s="340" t="s">
        <v>44</v>
      </c>
      <c r="G10" s="333"/>
    </row>
    <row r="11" spans="1:14">
      <c r="A11" s="339"/>
      <c r="B11" s="333"/>
      <c r="C11" s="547" t="str">
        <f>IF('  Sch-1'!C11=0, "", '  Sch-1'!C11)</f>
        <v/>
      </c>
      <c r="D11" s="547"/>
      <c r="E11" s="547"/>
      <c r="F11" s="340" t="s">
        <v>45</v>
      </c>
      <c r="G11" s="333"/>
    </row>
    <row r="12" spans="1:14">
      <c r="A12" s="339"/>
      <c r="B12" s="333"/>
      <c r="C12" s="26"/>
      <c r="D12" s="26"/>
      <c r="E12" s="256"/>
      <c r="F12" s="334"/>
      <c r="G12" s="324"/>
      <c r="H12" s="333"/>
    </row>
    <row r="13" spans="1:14">
      <c r="A13" s="339"/>
      <c r="B13" s="333"/>
      <c r="C13" s="26"/>
      <c r="D13" s="26"/>
      <c r="E13" s="256"/>
      <c r="F13" s="341"/>
      <c r="G13" s="406" t="s">
        <v>46</v>
      </c>
    </row>
    <row r="14" spans="1:14">
      <c r="A14" s="261" t="s">
        <v>47</v>
      </c>
      <c r="B14" s="261" t="s">
        <v>64</v>
      </c>
      <c r="C14" s="261" t="s">
        <v>49</v>
      </c>
      <c r="D14" s="262" t="s">
        <v>50</v>
      </c>
      <c r="E14" s="145" t="s">
        <v>51</v>
      </c>
      <c r="F14" s="261" t="s">
        <v>65</v>
      </c>
      <c r="G14" s="435" t="s">
        <v>53</v>
      </c>
      <c r="H14" s="310"/>
      <c r="M14" s="315"/>
      <c r="N14" s="315"/>
    </row>
    <row r="15" spans="1:14">
      <c r="A15" s="262">
        <v>1</v>
      </c>
      <c r="B15" s="262">
        <v>2</v>
      </c>
      <c r="C15" s="262">
        <v>3</v>
      </c>
      <c r="D15" s="262">
        <v>4</v>
      </c>
      <c r="E15" s="145">
        <v>5</v>
      </c>
      <c r="F15" s="262">
        <v>6</v>
      </c>
      <c r="G15" s="436" t="s">
        <v>54</v>
      </c>
      <c r="H15" s="316"/>
      <c r="M15" s="317"/>
      <c r="N15" s="317"/>
    </row>
    <row r="16" spans="1:14" ht="20.25">
      <c r="A16" s="262"/>
      <c r="B16" s="262"/>
      <c r="C16" s="551" t="s">
        <v>66</v>
      </c>
      <c r="D16" s="552"/>
      <c r="E16" s="552"/>
      <c r="F16" s="552"/>
      <c r="G16" s="553"/>
      <c r="H16" s="316"/>
      <c r="M16" s="317"/>
      <c r="N16" s="317"/>
    </row>
    <row r="17" spans="1:14" ht="35.25" customHeight="1">
      <c r="A17" s="489"/>
      <c r="B17" s="432"/>
      <c r="C17" s="645" t="s">
        <v>494</v>
      </c>
      <c r="D17" s="488"/>
      <c r="E17" s="488"/>
      <c r="F17" s="451"/>
      <c r="G17" s="438"/>
      <c r="H17" s="316"/>
      <c r="M17" s="317"/>
      <c r="N17" s="317"/>
    </row>
    <row r="18" spans="1:14" ht="63">
      <c r="A18" s="489">
        <v>1</v>
      </c>
      <c r="B18" s="285" t="s">
        <v>125</v>
      </c>
      <c r="C18" s="646" t="s">
        <v>414</v>
      </c>
      <c r="D18" s="285" t="s">
        <v>356</v>
      </c>
      <c r="E18" s="285">
        <v>100</v>
      </c>
      <c r="F18" s="451"/>
      <c r="G18" s="438">
        <f t="shared" ref="G18" si="0">E18*F18</f>
        <v>0</v>
      </c>
      <c r="H18" s="316"/>
      <c r="M18" s="317"/>
      <c r="N18" s="317"/>
    </row>
    <row r="19" spans="1:14" ht="63">
      <c r="A19" s="489">
        <v>2</v>
      </c>
      <c r="B19" s="285" t="s">
        <v>130</v>
      </c>
      <c r="C19" s="647" t="s">
        <v>415</v>
      </c>
      <c r="D19" s="285" t="s">
        <v>356</v>
      </c>
      <c r="E19" s="285">
        <v>180</v>
      </c>
      <c r="F19" s="451"/>
      <c r="G19" s="438">
        <f t="shared" ref="G19:G30" si="1">E19*F19</f>
        <v>0</v>
      </c>
      <c r="H19" s="316"/>
      <c r="M19" s="317"/>
      <c r="N19" s="317"/>
    </row>
    <row r="20" spans="1:14" ht="47.25">
      <c r="A20" s="489">
        <v>3</v>
      </c>
      <c r="B20" s="285" t="s">
        <v>416</v>
      </c>
      <c r="C20" s="648" t="s">
        <v>417</v>
      </c>
      <c r="D20" s="650" t="s">
        <v>67</v>
      </c>
      <c r="E20" s="642">
        <f>E19</f>
        <v>180</v>
      </c>
      <c r="F20" s="451"/>
      <c r="G20" s="438">
        <f t="shared" si="1"/>
        <v>0</v>
      </c>
      <c r="H20" s="316"/>
      <c r="M20" s="317"/>
      <c r="N20" s="317"/>
    </row>
    <row r="21" spans="1:14" ht="126">
      <c r="A21" s="489">
        <v>4</v>
      </c>
      <c r="B21" s="285"/>
      <c r="C21" s="648" t="s">
        <v>418</v>
      </c>
      <c r="D21" s="650"/>
      <c r="E21" s="642"/>
      <c r="F21" s="451"/>
      <c r="G21" s="438">
        <f t="shared" si="1"/>
        <v>0</v>
      </c>
      <c r="H21" s="316"/>
      <c r="M21" s="317"/>
      <c r="N21" s="317"/>
    </row>
    <row r="22" spans="1:14" ht="31.5">
      <c r="A22" s="489">
        <v>5</v>
      </c>
      <c r="B22" s="285" t="s">
        <v>419</v>
      </c>
      <c r="C22" s="648" t="s">
        <v>420</v>
      </c>
      <c r="D22" s="466"/>
      <c r="E22" s="466"/>
      <c r="F22" s="451"/>
      <c r="G22" s="438">
        <f t="shared" si="1"/>
        <v>0</v>
      </c>
      <c r="H22" s="316"/>
      <c r="M22" s="317"/>
      <c r="N22" s="317"/>
    </row>
    <row r="23" spans="1:14" ht="18.75">
      <c r="A23" s="489"/>
      <c r="B23" s="285"/>
      <c r="C23" s="649" t="s">
        <v>421</v>
      </c>
      <c r="D23" s="285" t="s">
        <v>422</v>
      </c>
      <c r="E23" s="285">
        <f>66*4</f>
        <v>264</v>
      </c>
      <c r="F23" s="451"/>
      <c r="G23" s="438">
        <f t="shared" si="1"/>
        <v>0</v>
      </c>
      <c r="H23" s="316"/>
      <c r="M23" s="317"/>
      <c r="N23" s="317"/>
    </row>
    <row r="24" spans="1:14" ht="20.25">
      <c r="A24" s="489"/>
      <c r="B24" s="285"/>
      <c r="C24" s="649"/>
      <c r="D24" s="285"/>
      <c r="E24" s="488"/>
      <c r="F24" s="451"/>
      <c r="G24" s="438"/>
      <c r="H24" s="316"/>
      <c r="M24" s="317"/>
      <c r="N24" s="317"/>
    </row>
    <row r="25" spans="1:14" ht="20.25">
      <c r="A25" s="489"/>
      <c r="B25" s="432"/>
      <c r="C25" s="645" t="s">
        <v>490</v>
      </c>
      <c r="D25" s="488"/>
      <c r="E25" s="488"/>
      <c r="F25" s="451"/>
      <c r="G25" s="438">
        <f t="shared" si="1"/>
        <v>0</v>
      </c>
      <c r="H25" s="316"/>
      <c r="M25" s="317"/>
      <c r="N25" s="317"/>
    </row>
    <row r="26" spans="1:14" ht="63">
      <c r="A26" s="489">
        <v>6</v>
      </c>
      <c r="B26" s="285" t="s">
        <v>125</v>
      </c>
      <c r="C26" s="640" t="s">
        <v>414</v>
      </c>
      <c r="D26" s="285" t="s">
        <v>356</v>
      </c>
      <c r="E26" s="651">
        <v>100</v>
      </c>
      <c r="F26" s="451"/>
      <c r="G26" s="438">
        <f t="shared" si="1"/>
        <v>0</v>
      </c>
      <c r="H26" s="316"/>
      <c r="M26" s="317"/>
      <c r="N26" s="317"/>
    </row>
    <row r="27" spans="1:14" ht="63">
      <c r="A27" s="489">
        <v>7</v>
      </c>
      <c r="B27" s="285" t="s">
        <v>130</v>
      </c>
      <c r="C27" s="640" t="s">
        <v>415</v>
      </c>
      <c r="D27" s="285" t="s">
        <v>356</v>
      </c>
      <c r="E27" s="651">
        <v>180</v>
      </c>
      <c r="F27" s="451"/>
      <c r="G27" s="438">
        <f t="shared" si="1"/>
        <v>0</v>
      </c>
      <c r="H27" s="316"/>
      <c r="M27" s="317"/>
      <c r="N27" s="317"/>
    </row>
    <row r="28" spans="1:14" ht="47.25">
      <c r="A28" s="489">
        <v>8</v>
      </c>
      <c r="B28" s="642" t="s">
        <v>416</v>
      </c>
      <c r="C28" s="643" t="s">
        <v>417</v>
      </c>
      <c r="D28" s="644" t="s">
        <v>67</v>
      </c>
      <c r="E28" s="652">
        <f>E27</f>
        <v>180</v>
      </c>
      <c r="F28" s="451"/>
      <c r="G28" s="438">
        <f t="shared" si="1"/>
        <v>0</v>
      </c>
      <c r="H28" s="316"/>
      <c r="M28" s="317"/>
      <c r="N28" s="317"/>
    </row>
    <row r="29" spans="1:14" ht="126">
      <c r="A29" s="489"/>
      <c r="B29" s="642"/>
      <c r="C29" s="643" t="s">
        <v>418</v>
      </c>
      <c r="D29" s="644"/>
      <c r="E29" s="652"/>
      <c r="F29" s="451"/>
      <c r="G29" s="438">
        <f t="shared" si="1"/>
        <v>0</v>
      </c>
      <c r="H29" s="316"/>
      <c r="M29" s="317"/>
      <c r="N29" s="317"/>
    </row>
    <row r="30" spans="1:14" ht="31.5">
      <c r="A30" s="489">
        <v>9</v>
      </c>
      <c r="B30" s="285" t="s">
        <v>419</v>
      </c>
      <c r="C30" s="643" t="s">
        <v>496</v>
      </c>
      <c r="D30" s="285" t="s">
        <v>497</v>
      </c>
      <c r="E30" s="651">
        <f>66*4</f>
        <v>264</v>
      </c>
      <c r="F30" s="451"/>
      <c r="G30" s="438">
        <f t="shared" si="1"/>
        <v>0</v>
      </c>
      <c r="H30" s="316"/>
      <c r="M30" s="317"/>
      <c r="N30" s="317"/>
    </row>
    <row r="31" spans="1:14" ht="18.75">
      <c r="A31" s="430"/>
      <c r="B31" s="425"/>
      <c r="C31" s="424"/>
      <c r="D31" s="434"/>
      <c r="E31" s="433"/>
      <c r="F31" s="404"/>
      <c r="G31" s="438"/>
      <c r="H31" s="316"/>
      <c r="M31" s="317"/>
      <c r="N31" s="317"/>
    </row>
    <row r="32" spans="1:14" ht="18.75" hidden="1">
      <c r="A32" s="431"/>
      <c r="B32" s="426"/>
      <c r="C32" s="424"/>
      <c r="D32" s="434"/>
      <c r="E32" s="430"/>
      <c r="F32" s="415"/>
      <c r="G32" s="437">
        <f t="shared" ref="G32:G55" si="2">E32*F32</f>
        <v>0</v>
      </c>
      <c r="H32" s="316"/>
      <c r="M32" s="317"/>
      <c r="N32" s="317"/>
    </row>
    <row r="33" spans="1:14" ht="18.75" hidden="1">
      <c r="A33" s="431"/>
      <c r="B33" s="426"/>
      <c r="C33" s="424"/>
      <c r="D33" s="434"/>
      <c r="E33" s="430"/>
      <c r="F33" s="415"/>
      <c r="G33" s="437">
        <f t="shared" si="2"/>
        <v>0</v>
      </c>
      <c r="H33" s="316"/>
      <c r="M33" s="317"/>
      <c r="N33" s="317"/>
    </row>
    <row r="34" spans="1:14" ht="18.75" hidden="1">
      <c r="A34" s="431"/>
      <c r="B34" s="425"/>
      <c r="C34" s="424"/>
      <c r="D34" s="434"/>
      <c r="E34" s="430"/>
      <c r="F34" s="415"/>
      <c r="G34" s="437">
        <f t="shared" si="2"/>
        <v>0</v>
      </c>
      <c r="H34" s="316"/>
      <c r="M34" s="317"/>
      <c r="N34" s="317"/>
    </row>
    <row r="35" spans="1:14" ht="18.75" hidden="1">
      <c r="A35" s="431"/>
      <c r="B35" s="425"/>
      <c r="C35" s="424"/>
      <c r="D35" s="434"/>
      <c r="E35" s="430"/>
      <c r="F35" s="415"/>
      <c r="G35" s="437">
        <f t="shared" si="2"/>
        <v>0</v>
      </c>
      <c r="H35" s="316"/>
      <c r="M35" s="317"/>
      <c r="N35" s="317"/>
    </row>
    <row r="36" spans="1:14" ht="18.75" hidden="1">
      <c r="A36" s="431"/>
      <c r="B36" s="425"/>
      <c r="C36" s="424"/>
      <c r="D36" s="434"/>
      <c r="E36" s="430"/>
      <c r="F36" s="415"/>
      <c r="G36" s="437">
        <f t="shared" si="2"/>
        <v>0</v>
      </c>
      <c r="H36" s="316"/>
      <c r="M36" s="317"/>
      <c r="N36" s="317"/>
    </row>
    <row r="37" spans="1:14" ht="18.75" hidden="1">
      <c r="A37" s="431"/>
      <c r="B37" s="426"/>
      <c r="C37" s="424"/>
      <c r="D37" s="434"/>
      <c r="E37" s="430"/>
      <c r="F37" s="415"/>
      <c r="G37" s="437">
        <f t="shared" si="2"/>
        <v>0</v>
      </c>
      <c r="H37" s="316"/>
      <c r="M37" s="317"/>
      <c r="N37" s="317"/>
    </row>
    <row r="38" spans="1:14" ht="18.75" hidden="1">
      <c r="A38" s="431"/>
      <c r="B38" s="426"/>
      <c r="C38" s="424"/>
      <c r="D38" s="434"/>
      <c r="E38" s="434"/>
      <c r="F38" s="405"/>
      <c r="G38" s="437">
        <f t="shared" si="2"/>
        <v>0</v>
      </c>
      <c r="H38" s="316"/>
      <c r="M38" s="317"/>
      <c r="N38" s="317"/>
    </row>
    <row r="39" spans="1:14" ht="18.75" hidden="1">
      <c r="A39" s="431"/>
      <c r="B39" s="426"/>
      <c r="C39" s="424"/>
      <c r="D39" s="434"/>
      <c r="E39" s="434"/>
      <c r="F39" s="405"/>
      <c r="G39" s="437">
        <f t="shared" si="2"/>
        <v>0</v>
      </c>
      <c r="H39" s="316"/>
      <c r="M39" s="317"/>
      <c r="N39" s="317"/>
    </row>
    <row r="40" spans="1:14" ht="18.75" hidden="1">
      <c r="A40" s="431"/>
      <c r="B40" s="426"/>
      <c r="C40" s="427"/>
      <c r="D40" s="434"/>
      <c r="E40" s="434"/>
      <c r="F40" s="405"/>
      <c r="G40" s="437">
        <f t="shared" si="2"/>
        <v>0</v>
      </c>
      <c r="H40" s="316"/>
      <c r="M40" s="317"/>
      <c r="N40" s="317"/>
    </row>
    <row r="41" spans="1:14" ht="18.75" hidden="1">
      <c r="A41" s="431"/>
      <c r="B41" s="426"/>
      <c r="C41" s="424"/>
      <c r="D41" s="434"/>
      <c r="E41" s="434"/>
      <c r="F41" s="405"/>
      <c r="G41" s="437">
        <f t="shared" si="2"/>
        <v>0</v>
      </c>
      <c r="H41" s="316"/>
      <c r="M41" s="317"/>
      <c r="N41" s="317"/>
    </row>
    <row r="42" spans="1:14" ht="18.75" hidden="1">
      <c r="A42" s="431"/>
      <c r="B42" s="426"/>
      <c r="C42" s="424"/>
      <c r="D42" s="434"/>
      <c r="E42" s="434"/>
      <c r="F42" s="405"/>
      <c r="G42" s="437">
        <f t="shared" si="2"/>
        <v>0</v>
      </c>
      <c r="H42" s="316"/>
      <c r="M42" s="317"/>
      <c r="N42" s="317"/>
    </row>
    <row r="43" spans="1:14" ht="18.75" hidden="1">
      <c r="A43" s="431"/>
      <c r="B43" s="426"/>
      <c r="C43" s="424"/>
      <c r="D43" s="434"/>
      <c r="E43" s="434"/>
      <c r="F43" s="405"/>
      <c r="G43" s="437">
        <f t="shared" si="2"/>
        <v>0</v>
      </c>
      <c r="H43" s="316"/>
      <c r="M43" s="317"/>
      <c r="N43" s="317"/>
    </row>
    <row r="44" spans="1:14" ht="18.75" hidden="1">
      <c r="A44" s="431"/>
      <c r="B44" s="426"/>
      <c r="C44" s="424"/>
      <c r="D44" s="434"/>
      <c r="E44" s="434"/>
      <c r="F44" s="405"/>
      <c r="G44" s="437">
        <f t="shared" si="2"/>
        <v>0</v>
      </c>
      <c r="H44" s="316"/>
      <c r="M44" s="317"/>
      <c r="N44" s="317"/>
    </row>
    <row r="45" spans="1:14" ht="18.75" hidden="1">
      <c r="A45" s="431"/>
      <c r="B45" s="426"/>
      <c r="C45" s="424"/>
      <c r="D45" s="434"/>
      <c r="E45" s="434"/>
      <c r="F45" s="405"/>
      <c r="G45" s="437">
        <f t="shared" si="2"/>
        <v>0</v>
      </c>
      <c r="H45" s="316"/>
      <c r="M45" s="317"/>
      <c r="N45" s="317"/>
    </row>
    <row r="46" spans="1:14" ht="18.75" hidden="1">
      <c r="A46" s="431"/>
      <c r="B46" s="426"/>
      <c r="C46" s="424"/>
      <c r="D46" s="434"/>
      <c r="E46" s="434"/>
      <c r="F46" s="405"/>
      <c r="G46" s="437">
        <f t="shared" si="2"/>
        <v>0</v>
      </c>
      <c r="H46" s="316"/>
      <c r="M46" s="317"/>
      <c r="N46" s="317"/>
    </row>
    <row r="47" spans="1:14" ht="18.75" hidden="1">
      <c r="A47" s="431"/>
      <c r="B47" s="426"/>
      <c r="C47" s="424"/>
      <c r="D47" s="434"/>
      <c r="E47" s="434"/>
      <c r="F47" s="405"/>
      <c r="G47" s="437">
        <f t="shared" si="2"/>
        <v>0</v>
      </c>
      <c r="H47" s="316"/>
      <c r="M47" s="317"/>
      <c r="N47" s="317"/>
    </row>
    <row r="48" spans="1:14" ht="18.75" hidden="1">
      <c r="A48" s="431"/>
      <c r="B48" s="426"/>
      <c r="C48" s="424"/>
      <c r="D48" s="434"/>
      <c r="E48" s="434"/>
      <c r="F48" s="405"/>
      <c r="G48" s="437">
        <f t="shared" si="2"/>
        <v>0</v>
      </c>
      <c r="H48" s="316"/>
      <c r="M48" s="317"/>
      <c r="N48" s="317"/>
    </row>
    <row r="49" spans="1:27" ht="18.75" hidden="1">
      <c r="A49" s="431"/>
      <c r="B49" s="426"/>
      <c r="C49" s="424"/>
      <c r="D49" s="434"/>
      <c r="E49" s="434"/>
      <c r="F49" s="405"/>
      <c r="G49" s="437">
        <f t="shared" si="2"/>
        <v>0</v>
      </c>
      <c r="H49" s="316"/>
      <c r="M49" s="317"/>
      <c r="N49" s="317"/>
    </row>
    <row r="50" spans="1:27" ht="18.75" hidden="1">
      <c r="A50" s="431"/>
      <c r="B50" s="426"/>
      <c r="C50" s="424"/>
      <c r="D50" s="434"/>
      <c r="E50" s="434"/>
      <c r="F50" s="405"/>
      <c r="G50" s="437">
        <f t="shared" si="2"/>
        <v>0</v>
      </c>
      <c r="H50" s="316"/>
      <c r="M50" s="317"/>
      <c r="N50" s="317"/>
    </row>
    <row r="51" spans="1:27" ht="18.75" hidden="1">
      <c r="A51" s="431"/>
      <c r="B51" s="426"/>
      <c r="C51" s="424"/>
      <c r="D51" s="434"/>
      <c r="E51" s="434"/>
      <c r="F51" s="405"/>
      <c r="G51" s="437">
        <f t="shared" si="2"/>
        <v>0</v>
      </c>
      <c r="H51" s="316"/>
      <c r="M51" s="317"/>
      <c r="N51" s="317"/>
    </row>
    <row r="52" spans="1:27" ht="18.75" hidden="1">
      <c r="A52" s="431"/>
      <c r="B52" s="426"/>
      <c r="C52" s="424"/>
      <c r="D52" s="434"/>
      <c r="E52" s="434"/>
      <c r="F52" s="405"/>
      <c r="G52" s="437">
        <f t="shared" si="2"/>
        <v>0</v>
      </c>
      <c r="H52" s="316"/>
      <c r="M52" s="317"/>
      <c r="N52" s="317"/>
    </row>
    <row r="53" spans="1:27" ht="18.75" hidden="1">
      <c r="A53" s="431"/>
      <c r="B53" s="426"/>
      <c r="C53" s="424"/>
      <c r="D53" s="434"/>
      <c r="E53" s="434"/>
      <c r="F53" s="405"/>
      <c r="G53" s="437">
        <f t="shared" si="2"/>
        <v>0</v>
      </c>
      <c r="H53" s="316"/>
      <c r="M53" s="317"/>
      <c r="N53" s="317"/>
    </row>
    <row r="54" spans="1:27" ht="18.75" hidden="1">
      <c r="A54" s="431"/>
      <c r="B54" s="426"/>
      <c r="C54" s="424"/>
      <c r="D54" s="434"/>
      <c r="E54" s="434"/>
      <c r="F54" s="405"/>
      <c r="G54" s="437">
        <f t="shared" si="2"/>
        <v>0</v>
      </c>
      <c r="H54" s="316"/>
      <c r="M54" s="317"/>
      <c r="N54" s="317"/>
    </row>
    <row r="55" spans="1:27" ht="18.75" hidden="1">
      <c r="A55" s="431"/>
      <c r="B55" s="426"/>
      <c r="C55" s="424"/>
      <c r="D55" s="434"/>
      <c r="E55" s="434"/>
      <c r="F55" s="405"/>
      <c r="G55" s="437">
        <f t="shared" si="2"/>
        <v>0</v>
      </c>
      <c r="H55" s="316"/>
      <c r="M55" s="317"/>
      <c r="N55" s="317"/>
    </row>
    <row r="56" spans="1:27" ht="18.75" hidden="1">
      <c r="A56" s="428"/>
      <c r="B56" s="423"/>
      <c r="C56" s="429"/>
      <c r="D56" s="398"/>
      <c r="E56" s="395"/>
      <c r="F56" s="404"/>
      <c r="G56" s="437">
        <f t="shared" ref="G56" si="3">E56*F56</f>
        <v>0</v>
      </c>
      <c r="H56" s="316"/>
      <c r="M56" s="317"/>
      <c r="N56" s="317"/>
    </row>
    <row r="57" spans="1:27" s="319" customFormat="1" ht="26.25">
      <c r="A57" s="318"/>
      <c r="B57" s="337"/>
      <c r="C57" s="544" t="s">
        <v>68</v>
      </c>
      <c r="D57" s="545"/>
      <c r="E57" s="545"/>
      <c r="F57" s="546"/>
      <c r="G57" s="450">
        <f>SUM(G17:G56)</f>
        <v>0</v>
      </c>
      <c r="H57" s="316"/>
      <c r="L57" s="313"/>
      <c r="M57" s="317"/>
      <c r="N57" s="317"/>
      <c r="O57" s="313"/>
      <c r="P57" s="313"/>
      <c r="Q57" s="313"/>
      <c r="R57" s="313"/>
      <c r="S57" s="313"/>
      <c r="T57" s="313"/>
      <c r="U57" s="313"/>
      <c r="V57" s="313"/>
      <c r="W57" s="313"/>
      <c r="X57" s="313"/>
      <c r="Y57" s="313"/>
      <c r="Z57" s="313"/>
      <c r="AA57" s="313"/>
    </row>
    <row r="58" spans="1:27">
      <c r="C58" s="283"/>
      <c r="D58" s="320"/>
      <c r="M58" s="311"/>
      <c r="N58" s="323"/>
    </row>
    <row r="59" spans="1:27">
      <c r="A59" s="316" t="s">
        <v>58</v>
      </c>
      <c r="B59" s="265"/>
      <c r="C59" s="284" t="str">
        <f>IF('  Sch-1'!C163=0,"", '  Sch-1'!C163)</f>
        <v/>
      </c>
      <c r="D59" s="324"/>
      <c r="E59" s="184"/>
      <c r="F59" s="322" t="str">
        <f>'  Sch-1'!F163</f>
        <v>Printed Name   :</v>
      </c>
      <c r="G59" s="319" t="str">
        <f>IF('  Sch-1'!G163=0,"",'  Sch-1'!G163)</f>
        <v/>
      </c>
    </row>
    <row r="60" spans="1:27">
      <c r="A60" s="316" t="s">
        <v>60</v>
      </c>
      <c r="B60" s="265"/>
      <c r="C60" s="284" t="str">
        <f>IF('  Sch-1'!C164=0,"", '  Sch-1'!C164)</f>
        <v/>
      </c>
      <c r="D60" s="324"/>
      <c r="E60" s="184"/>
      <c r="F60" s="322" t="s">
        <v>61</v>
      </c>
      <c r="G60" s="319" t="str">
        <f>IF('  Sch-1'!G164=0,"",'  Sch-1'!G164)</f>
        <v/>
      </c>
    </row>
    <row r="61" spans="1:27">
      <c r="A61" s="321"/>
      <c r="B61" s="321"/>
      <c r="C61" s="328"/>
      <c r="D61" s="324"/>
      <c r="E61" s="184"/>
      <c r="F61" s="322"/>
      <c r="G61" s="324"/>
    </row>
    <row r="62" spans="1:27">
      <c r="A62" s="321"/>
      <c r="B62" s="321"/>
      <c r="C62" s="328"/>
      <c r="D62" s="324"/>
      <c r="E62" s="184"/>
      <c r="F62" s="329"/>
      <c r="G62" s="324"/>
    </row>
    <row r="63" spans="1:27">
      <c r="A63" s="321"/>
      <c r="B63" s="321"/>
      <c r="C63" s="336"/>
    </row>
    <row r="74" spans="8:8">
      <c r="H74" s="364"/>
    </row>
  </sheetData>
  <sheetProtection algorithmName="SHA-512" hashValue="+zDUHxLDnnNEzYNnavUaxbywj5Se/yen+C4+97jlLYTCT1IHSgSBWW3DgTSCgoytteAHN5sUUCKgUR3IRJXddQ==" saltValue="Oe8voHNSMswYmvOamMRv0A=="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 right="0" top="0" bottom="0" header="0" footer="0"/>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 right="0" top="0" bottom="0" header="0" footer="0"/>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 right="0" top="0" bottom="0" header="0" footer="0"/>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 right="0" top="0" bottom="0" header="0" footer="0"/>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 right="0" top="0" bottom="0" header="0" footer="0"/>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 right="0" top="0" bottom="0" header="0" footer="0"/>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 right="0" top="0" bottom="0" header="0" footer="0"/>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 right="0" top="0" bottom="0" header="0" footer="0"/>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 right="0" top="0" bottom="0" header="0" footer="0"/>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 right="0" top="0" bottom="0" header="0" footer="0"/>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 right="0" top="0" bottom="0" header="0" footer="0"/>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 right="0" top="0" bottom="0" header="0" footer="0"/>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 right="0" top="0" bottom="0" header="0" footer="0"/>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 right="0" top="0" bottom="0" header="0" footer="0"/>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 right="0" top="0" bottom="0" header="0" footer="0"/>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 right="0" top="0" bottom="0" header="0" footer="0"/>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12">
    <mergeCell ref="C57:F57"/>
    <mergeCell ref="C10:E10"/>
    <mergeCell ref="C11:E11"/>
    <mergeCell ref="C8:E8"/>
    <mergeCell ref="A3:G3"/>
    <mergeCell ref="A4:G4"/>
    <mergeCell ref="C9:E9"/>
    <mergeCell ref="C16:G16"/>
    <mergeCell ref="B28:B29"/>
    <mergeCell ref="D28:D29"/>
    <mergeCell ref="E20:E21"/>
    <mergeCell ref="E28:E29"/>
  </mergeCells>
  <phoneticPr fontId="3"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59" customWidth="1"/>
    <col min="2" max="2" width="8.25" style="62" customWidth="1"/>
    <col min="3" max="3" width="65.625" style="267" customWidth="1"/>
    <col min="4" max="4" width="7.625" style="62" customWidth="1"/>
    <col min="5" max="5" width="8.125" style="62" customWidth="1"/>
    <col min="6" max="6" width="11.375" style="62" customWidth="1"/>
    <col min="7" max="7" width="21.625" style="185" customWidth="1"/>
    <col min="8" max="8" width="30" style="146"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57" t="str">
        <f>Cover!B3</f>
        <v>Specification No.: WR-I/RPC/SYE/NIT-188/I-1099-2025/RFX-5002005197</v>
      </c>
      <c r="B1" s="55"/>
      <c r="C1" s="266"/>
      <c r="D1" s="55"/>
      <c r="E1" s="55"/>
      <c r="F1" s="57"/>
      <c r="G1" s="272"/>
      <c r="H1" s="54"/>
    </row>
    <row r="2" spans="1:8" ht="18" customHeight="1">
      <c r="A2" s="258"/>
      <c r="B2" s="48"/>
      <c r="C2" s="258"/>
      <c r="D2" s="48"/>
      <c r="E2" s="48"/>
      <c r="H2" s="54"/>
    </row>
    <row r="3" spans="1:8" ht="48" customHeight="1">
      <c r="A3" s="548" t="str">
        <f>Cover!$B$2</f>
        <v>" "Execution of Civil works at  Bhatapara &amp; Bilaspur Sub-Stations under SS-110 package "</v>
      </c>
      <c r="B3" s="548"/>
      <c r="C3" s="548"/>
      <c r="D3" s="548"/>
      <c r="E3" s="548"/>
      <c r="F3" s="548"/>
      <c r="G3" s="548"/>
      <c r="H3" s="54"/>
    </row>
    <row r="4" spans="1:8" ht="33" customHeight="1">
      <c r="A4" s="549" t="s">
        <v>69</v>
      </c>
      <c r="B4" s="550"/>
      <c r="C4" s="550"/>
      <c r="D4" s="550"/>
      <c r="E4" s="550"/>
      <c r="F4" s="550"/>
      <c r="G4" s="550"/>
    </row>
    <row r="5" spans="1:8" ht="18" customHeight="1">
      <c r="C5" s="259"/>
    </row>
    <row r="6" spans="1:8" ht="18" customHeight="1">
      <c r="A6" s="26" t="s">
        <v>37</v>
      </c>
      <c r="B6" s="24"/>
      <c r="C6" s="260"/>
      <c r="D6" s="24"/>
      <c r="E6" s="24"/>
      <c r="F6" s="62" t="s">
        <v>38</v>
      </c>
    </row>
    <row r="7" spans="1:8" ht="18" customHeight="1">
      <c r="A7" s="26" t="str">
        <f>"Bidder as "&amp; 'Names of Bidder'!D6</f>
        <v xml:space="preserve">Bidder as </v>
      </c>
      <c r="B7" s="24"/>
      <c r="C7" s="259"/>
      <c r="F7" s="252" t="s">
        <v>39</v>
      </c>
    </row>
    <row r="8" spans="1:8" ht="15.75" customHeight="1">
      <c r="A8" s="26" t="s">
        <v>40</v>
      </c>
      <c r="B8" s="24"/>
      <c r="C8" s="559" t="str">
        <f>IF('Names of Bidder'!D8=0, "", 'Names of Bidder'!D8)</f>
        <v/>
      </c>
      <c r="D8" s="559"/>
      <c r="E8" s="559"/>
      <c r="F8" s="253" t="s">
        <v>41</v>
      </c>
      <c r="G8" s="49"/>
    </row>
    <row r="9" spans="1:8">
      <c r="A9" s="26" t="s">
        <v>42</v>
      </c>
      <c r="B9" s="24"/>
      <c r="C9" s="559" t="str">
        <f>IF('Names of Bidder'!D9=0, "", 'Names of Bidder'!D9)</f>
        <v/>
      </c>
      <c r="D9" s="559"/>
      <c r="E9" s="559"/>
      <c r="F9" s="253" t="s">
        <v>43</v>
      </c>
      <c r="G9" s="49"/>
    </row>
    <row r="10" spans="1:8">
      <c r="A10" s="260"/>
      <c r="B10" s="25"/>
      <c r="C10" s="559" t="str">
        <f>IF('Names of Bidder'!D10=0, "", 'Names of Bidder'!D10)</f>
        <v/>
      </c>
      <c r="D10" s="559"/>
      <c r="E10" s="559"/>
      <c r="F10" s="253" t="s">
        <v>44</v>
      </c>
      <c r="G10" s="49"/>
    </row>
    <row r="11" spans="1:8">
      <c r="A11" s="260"/>
      <c r="B11" s="25"/>
      <c r="C11" s="559" t="str">
        <f>IF('Names of Bidder'!D11=0, "", 'Names of Bidder'!D11)</f>
        <v/>
      </c>
      <c r="D11" s="559"/>
      <c r="E11" s="559"/>
      <c r="F11" s="253" t="s">
        <v>45</v>
      </c>
      <c r="G11" s="49"/>
    </row>
    <row r="12" spans="1:8" ht="18" customHeight="1">
      <c r="A12" s="260"/>
      <c r="B12" s="25"/>
      <c r="C12" s="26"/>
      <c r="D12" s="26"/>
      <c r="E12" s="26"/>
      <c r="F12" s="254"/>
    </row>
    <row r="13" spans="1:8" ht="18" customHeight="1">
      <c r="C13" s="259"/>
      <c r="F13" s="57"/>
      <c r="G13" s="273" t="s">
        <v>46</v>
      </c>
    </row>
    <row r="14" spans="1:8" ht="75.75" customHeight="1">
      <c r="A14" s="261" t="s">
        <v>47</v>
      </c>
      <c r="B14" s="237" t="s">
        <v>70</v>
      </c>
      <c r="C14" s="261" t="s">
        <v>49</v>
      </c>
      <c r="D14" s="145" t="s">
        <v>50</v>
      </c>
      <c r="E14" s="145" t="s">
        <v>51</v>
      </c>
      <c r="F14" s="144" t="s">
        <v>52</v>
      </c>
      <c r="G14" s="274" t="s">
        <v>53</v>
      </c>
    </row>
    <row r="15" spans="1:8" ht="18" customHeight="1">
      <c r="A15" s="262">
        <v>1</v>
      </c>
      <c r="B15" s="145"/>
      <c r="C15" s="262">
        <v>2</v>
      </c>
      <c r="D15" s="145">
        <v>4</v>
      </c>
      <c r="E15" s="145">
        <v>5</v>
      </c>
      <c r="F15" s="145">
        <v>6</v>
      </c>
      <c r="G15" s="200" t="s">
        <v>54</v>
      </c>
    </row>
    <row r="16" spans="1:8" ht="18" customHeight="1">
      <c r="A16" s="287"/>
      <c r="B16" s="288"/>
      <c r="C16" s="289"/>
      <c r="D16" s="145"/>
      <c r="E16" s="145"/>
      <c r="F16" s="145"/>
      <c r="G16" s="200"/>
    </row>
    <row r="17" spans="1:7" ht="43.5" customHeight="1">
      <c r="A17" s="554" t="s">
        <v>71</v>
      </c>
      <c r="B17" s="555"/>
      <c r="C17" s="556"/>
      <c r="D17" s="145"/>
      <c r="E17" s="145"/>
      <c r="F17" s="145"/>
      <c r="G17" s="200"/>
    </row>
    <row r="18" spans="1:7" ht="18" customHeight="1">
      <c r="A18" s="290" t="s">
        <v>72</v>
      </c>
      <c r="B18" s="290"/>
      <c r="C18" s="291"/>
      <c r="D18" s="145"/>
      <c r="E18" s="145"/>
      <c r="F18" s="145"/>
      <c r="G18" s="200"/>
    </row>
    <row r="19" spans="1:7" ht="78.75">
      <c r="A19" s="285">
        <v>1</v>
      </c>
      <c r="B19" s="302">
        <v>2.8</v>
      </c>
      <c r="C19" s="303" t="s">
        <v>73</v>
      </c>
      <c r="D19" s="302"/>
      <c r="E19" s="304"/>
      <c r="F19" s="304"/>
      <c r="G19" s="200"/>
    </row>
    <row r="20" spans="1:7">
      <c r="A20" s="285"/>
      <c r="B20" s="302" t="s">
        <v>74</v>
      </c>
      <c r="C20" s="303" t="s">
        <v>75</v>
      </c>
      <c r="D20" s="302" t="s">
        <v>76</v>
      </c>
      <c r="E20" s="304">
        <v>60</v>
      </c>
      <c r="F20" s="304"/>
      <c r="G20" s="200"/>
    </row>
    <row r="21" spans="1:7" ht="94.5">
      <c r="A21" s="285">
        <v>2</v>
      </c>
      <c r="B21" s="305">
        <v>2.1</v>
      </c>
      <c r="C21" s="303" t="s">
        <v>77</v>
      </c>
      <c r="D21" s="302"/>
      <c r="E21" s="304"/>
      <c r="F21" s="304"/>
      <c r="G21" s="200"/>
    </row>
    <row r="22" spans="1:7">
      <c r="A22" s="285"/>
      <c r="B22" s="302" t="s">
        <v>78</v>
      </c>
      <c r="C22" s="303" t="s">
        <v>79</v>
      </c>
      <c r="D22" s="302" t="s">
        <v>80</v>
      </c>
      <c r="E22" s="304">
        <v>1000</v>
      </c>
      <c r="F22" s="304"/>
      <c r="G22" s="200"/>
    </row>
    <row r="23" spans="1:7" ht="47.25">
      <c r="A23" s="285">
        <v>3</v>
      </c>
      <c r="B23" s="302">
        <v>2.11</v>
      </c>
      <c r="C23" s="303" t="s">
        <v>81</v>
      </c>
      <c r="D23" s="302" t="s">
        <v>80</v>
      </c>
      <c r="E23" s="304">
        <v>50</v>
      </c>
      <c r="F23" s="304"/>
      <c r="G23" s="200"/>
    </row>
    <row r="24" spans="1:7" ht="47.25">
      <c r="A24" s="285">
        <v>4</v>
      </c>
      <c r="B24" s="302">
        <v>2.25</v>
      </c>
      <c r="C24" s="303" t="s">
        <v>82</v>
      </c>
      <c r="D24" s="302" t="s">
        <v>83</v>
      </c>
      <c r="E24" s="304">
        <v>20</v>
      </c>
      <c r="F24" s="304"/>
      <c r="G24" s="200"/>
    </row>
    <row r="25" spans="1:7" ht="31.5">
      <c r="A25" s="285">
        <v>5</v>
      </c>
      <c r="B25" s="302">
        <v>4.0999999999999996</v>
      </c>
      <c r="C25" s="303" t="s">
        <v>84</v>
      </c>
      <c r="D25" s="302"/>
      <c r="E25" s="304"/>
      <c r="F25" s="304"/>
      <c r="G25" s="200"/>
    </row>
    <row r="26" spans="1:7">
      <c r="A26" s="285"/>
      <c r="B26" s="302" t="s">
        <v>85</v>
      </c>
      <c r="C26" s="303" t="s">
        <v>86</v>
      </c>
      <c r="D26" s="302" t="s">
        <v>83</v>
      </c>
      <c r="E26" s="304">
        <v>50</v>
      </c>
      <c r="F26" s="304"/>
      <c r="G26" s="200"/>
    </row>
    <row r="27" spans="1:7" ht="31.5">
      <c r="A27" s="285">
        <v>6</v>
      </c>
      <c r="B27" s="302">
        <v>4.3</v>
      </c>
      <c r="C27" s="303" t="s">
        <v>87</v>
      </c>
      <c r="D27" s="302"/>
      <c r="E27" s="304"/>
      <c r="F27" s="304"/>
      <c r="G27" s="200"/>
    </row>
    <row r="28" spans="1:7">
      <c r="A28" s="285"/>
      <c r="B28" s="302" t="s">
        <v>88</v>
      </c>
      <c r="C28" s="303" t="s">
        <v>89</v>
      </c>
      <c r="D28" s="302" t="s">
        <v>90</v>
      </c>
      <c r="E28" s="304">
        <v>80</v>
      </c>
      <c r="F28" s="304"/>
      <c r="G28" s="200"/>
    </row>
    <row r="29" spans="1:7">
      <c r="A29" s="285">
        <v>7</v>
      </c>
      <c r="B29" s="302">
        <v>17.350000000000001</v>
      </c>
      <c r="C29" s="303" t="s">
        <v>91</v>
      </c>
      <c r="D29" s="302"/>
      <c r="E29" s="304"/>
      <c r="F29" s="304"/>
      <c r="G29" s="200"/>
    </row>
    <row r="30" spans="1:7">
      <c r="A30" s="285"/>
      <c r="B30" s="302" t="s">
        <v>92</v>
      </c>
      <c r="C30" s="303" t="s">
        <v>93</v>
      </c>
      <c r="D30" s="302"/>
      <c r="E30" s="304"/>
      <c r="F30" s="304"/>
      <c r="G30" s="200"/>
    </row>
    <row r="31" spans="1:7" ht="31.5">
      <c r="A31" s="285"/>
      <c r="B31" s="302" t="s">
        <v>94</v>
      </c>
      <c r="C31" s="303" t="s">
        <v>95</v>
      </c>
      <c r="D31" s="302" t="s">
        <v>96</v>
      </c>
      <c r="E31" s="304">
        <v>10</v>
      </c>
      <c r="F31" s="304"/>
      <c r="G31" s="200"/>
    </row>
    <row r="32" spans="1:7" ht="31.5">
      <c r="A32" s="285">
        <v>8</v>
      </c>
      <c r="B32" s="302">
        <v>18.27</v>
      </c>
      <c r="C32" s="303" t="s">
        <v>97</v>
      </c>
      <c r="D32" s="302"/>
      <c r="E32" s="304"/>
      <c r="F32" s="304"/>
      <c r="G32" s="200"/>
    </row>
    <row r="33" spans="1:23">
      <c r="A33" s="285"/>
      <c r="B33" s="302" t="s">
        <v>98</v>
      </c>
      <c r="C33" s="303" t="s">
        <v>99</v>
      </c>
      <c r="D33" s="302" t="s">
        <v>96</v>
      </c>
      <c r="E33" s="304">
        <v>50</v>
      </c>
      <c r="F33" s="304"/>
      <c r="G33" s="200"/>
    </row>
    <row r="34" spans="1:23" ht="31.5">
      <c r="A34" s="285">
        <v>9</v>
      </c>
      <c r="B34" s="302">
        <v>18.28</v>
      </c>
      <c r="C34" s="303" t="s">
        <v>100</v>
      </c>
      <c r="D34" s="302"/>
      <c r="E34" s="304"/>
      <c r="F34" s="304"/>
      <c r="G34" s="200"/>
    </row>
    <row r="35" spans="1:23">
      <c r="A35" s="285"/>
      <c r="B35" s="302" t="s">
        <v>101</v>
      </c>
      <c r="C35" s="303" t="s">
        <v>102</v>
      </c>
      <c r="D35" s="302" t="s">
        <v>103</v>
      </c>
      <c r="E35" s="304">
        <v>20</v>
      </c>
      <c r="F35" s="304"/>
      <c r="G35" s="200"/>
    </row>
    <row r="36" spans="1:23" ht="47.25">
      <c r="A36" s="285">
        <v>10</v>
      </c>
      <c r="B36" s="302">
        <v>19.100000000000001</v>
      </c>
      <c r="C36" s="303" t="s">
        <v>104</v>
      </c>
      <c r="D36" s="302"/>
      <c r="E36" s="304"/>
      <c r="F36" s="304"/>
      <c r="G36" s="200"/>
    </row>
    <row r="37" spans="1:23">
      <c r="A37" s="285"/>
      <c r="B37" s="302" t="s">
        <v>105</v>
      </c>
      <c r="C37" s="303" t="s">
        <v>106</v>
      </c>
      <c r="D37" s="302" t="s">
        <v>80</v>
      </c>
      <c r="E37" s="304">
        <v>1000</v>
      </c>
      <c r="F37" s="304"/>
      <c r="G37" s="200"/>
    </row>
    <row r="38" spans="1:23" ht="47.25">
      <c r="A38" s="285">
        <v>11</v>
      </c>
      <c r="B38" s="302">
        <v>19.2</v>
      </c>
      <c r="C38" s="303" t="s">
        <v>107</v>
      </c>
      <c r="D38" s="302"/>
      <c r="E38" s="304"/>
      <c r="F38" s="304"/>
      <c r="G38" s="200"/>
    </row>
    <row r="39" spans="1:23">
      <c r="A39" s="285"/>
      <c r="B39" s="302" t="s">
        <v>108</v>
      </c>
      <c r="C39" s="303" t="s">
        <v>109</v>
      </c>
      <c r="D39" s="302" t="s">
        <v>80</v>
      </c>
      <c r="E39" s="304">
        <v>1000</v>
      </c>
      <c r="F39" s="304"/>
      <c r="G39" s="200"/>
    </row>
    <row r="40" spans="1:23" ht="47.25">
      <c r="A40" s="301">
        <v>12</v>
      </c>
      <c r="B40" s="302">
        <v>19.600000000000001</v>
      </c>
      <c r="C40" s="303" t="s">
        <v>110</v>
      </c>
      <c r="D40" s="302"/>
      <c r="E40" s="304"/>
      <c r="F40" s="304"/>
      <c r="G40" s="200"/>
    </row>
    <row r="41" spans="1:23">
      <c r="A41" s="301"/>
      <c r="B41" s="302" t="s">
        <v>111</v>
      </c>
      <c r="C41" s="303" t="s">
        <v>112</v>
      </c>
      <c r="D41" s="302" t="s">
        <v>113</v>
      </c>
      <c r="E41" s="304">
        <v>30</v>
      </c>
      <c r="F41" s="304"/>
      <c r="G41" s="200"/>
    </row>
    <row r="42" spans="1:23" ht="47.25">
      <c r="A42" s="285">
        <v>13</v>
      </c>
      <c r="B42" s="302">
        <v>19.149999999999999</v>
      </c>
      <c r="C42" s="303" t="s">
        <v>114</v>
      </c>
      <c r="D42" s="302"/>
      <c r="E42" s="304"/>
      <c r="F42" s="304"/>
      <c r="G42" s="200"/>
    </row>
    <row r="43" spans="1:23">
      <c r="A43" s="285"/>
      <c r="B43" s="302" t="s">
        <v>115</v>
      </c>
      <c r="C43" s="303" t="s">
        <v>116</v>
      </c>
      <c r="D43" s="302" t="s">
        <v>117</v>
      </c>
      <c r="E43" s="304">
        <v>30</v>
      </c>
      <c r="F43" s="304"/>
      <c r="G43" s="200"/>
    </row>
    <row r="44" spans="1:23" s="146" customFormat="1">
      <c r="A44" s="263"/>
      <c r="B44" s="238"/>
      <c r="C44" s="268" t="s">
        <v>118</v>
      </c>
      <c r="D44" s="248"/>
      <c r="E44" s="248"/>
      <c r="F44" s="248"/>
      <c r="G44" s="275"/>
      <c r="I44" s="54"/>
      <c r="J44" s="54"/>
      <c r="K44" s="54"/>
      <c r="L44" s="54"/>
      <c r="M44" s="54"/>
      <c r="N44" s="54"/>
      <c r="O44" s="54"/>
      <c r="P44" s="54"/>
      <c r="Q44" s="54"/>
      <c r="R44" s="54"/>
      <c r="S44" s="54"/>
      <c r="T44" s="54"/>
      <c r="U44" s="54"/>
      <c r="V44" s="54"/>
      <c r="W44" s="54"/>
    </row>
    <row r="45" spans="1:23" s="146" customFormat="1">
      <c r="A45" s="263"/>
      <c r="B45" s="238"/>
      <c r="C45" s="269" t="s">
        <v>119</v>
      </c>
      <c r="D45" s="200"/>
      <c r="E45" s="200"/>
      <c r="F45" s="236"/>
      <c r="G45" s="276">
        <f>G44*F45</f>
        <v>0</v>
      </c>
      <c r="I45" s="54"/>
      <c r="J45" s="54"/>
      <c r="K45" s="54"/>
      <c r="L45" s="54"/>
      <c r="M45" s="54"/>
      <c r="N45" s="54"/>
      <c r="O45" s="54"/>
      <c r="P45" s="54"/>
      <c r="Q45" s="54"/>
      <c r="R45" s="54"/>
      <c r="S45" s="54"/>
      <c r="T45" s="54"/>
      <c r="U45" s="54"/>
      <c r="V45" s="54"/>
      <c r="W45" s="54"/>
    </row>
    <row r="46" spans="1:23" s="146" customFormat="1">
      <c r="A46" s="263"/>
      <c r="B46" s="238"/>
      <c r="C46" s="270" t="s">
        <v>120</v>
      </c>
      <c r="D46" s="199"/>
      <c r="E46" s="199"/>
      <c r="F46" s="145"/>
      <c r="G46" s="277">
        <f>+G45+G44</f>
        <v>0</v>
      </c>
      <c r="I46" s="54"/>
      <c r="J46" s="54"/>
      <c r="K46" s="54"/>
      <c r="L46" s="54"/>
      <c r="M46" s="54"/>
      <c r="N46" s="54"/>
      <c r="O46" s="54"/>
      <c r="P46" s="54"/>
      <c r="Q46" s="54"/>
      <c r="R46" s="54"/>
      <c r="S46" s="54"/>
      <c r="T46" s="54"/>
      <c r="U46" s="54"/>
      <c r="V46" s="54"/>
      <c r="W46" s="54"/>
    </row>
    <row r="47" spans="1:23" s="146" customFormat="1">
      <c r="A47" s="557"/>
      <c r="B47" s="557"/>
      <c r="C47" s="557"/>
      <c r="D47" s="557"/>
      <c r="E47" s="557"/>
      <c r="F47" s="557"/>
      <c r="G47" s="557"/>
      <c r="I47" s="54"/>
      <c r="J47" s="54"/>
      <c r="K47" s="54"/>
      <c r="L47" s="54"/>
      <c r="M47" s="54"/>
      <c r="N47" s="54"/>
      <c r="O47" s="54"/>
      <c r="P47" s="54"/>
      <c r="Q47" s="54"/>
      <c r="R47" s="54"/>
      <c r="S47" s="54"/>
      <c r="T47" s="54"/>
      <c r="U47" s="54"/>
      <c r="V47" s="54"/>
      <c r="W47" s="54"/>
    </row>
    <row r="48" spans="1:23" s="146" customFormat="1" ht="16.5" customHeight="1">
      <c r="A48" s="259"/>
      <c r="B48" s="62"/>
      <c r="C48" s="558"/>
      <c r="D48" s="558"/>
      <c r="E48" s="558"/>
      <c r="F48" s="558"/>
      <c r="G48" s="558"/>
      <c r="I48" s="54"/>
      <c r="J48" s="54"/>
      <c r="K48" s="54"/>
      <c r="L48" s="54"/>
      <c r="M48" s="54"/>
      <c r="N48" s="54"/>
      <c r="O48" s="54"/>
      <c r="P48" s="54"/>
      <c r="Q48" s="54"/>
      <c r="R48" s="54"/>
      <c r="S48" s="54"/>
      <c r="T48" s="54"/>
      <c r="U48" s="54"/>
      <c r="V48" s="54"/>
      <c r="W48" s="54"/>
    </row>
    <row r="49" spans="1:23" s="146" customFormat="1" ht="16.5" customHeight="1">
      <c r="A49" s="264"/>
      <c r="B49" s="150"/>
      <c r="C49" s="558"/>
      <c r="D49" s="558"/>
      <c r="E49" s="558"/>
      <c r="F49" s="558"/>
      <c r="G49" s="558"/>
      <c r="I49" s="54"/>
      <c r="J49" s="54"/>
      <c r="K49" s="54"/>
      <c r="L49" s="54"/>
      <c r="M49" s="54"/>
      <c r="N49" s="54"/>
      <c r="O49" s="54"/>
      <c r="P49" s="54"/>
      <c r="Q49" s="54"/>
      <c r="R49" s="54"/>
      <c r="S49" s="54"/>
      <c r="T49" s="54"/>
      <c r="U49" s="54"/>
      <c r="V49" s="54"/>
      <c r="W49" s="54"/>
    </row>
    <row r="50" spans="1:23" s="146" customFormat="1" ht="33.6" customHeight="1">
      <c r="A50" s="265" t="s">
        <v>58</v>
      </c>
      <c r="B50" s="65"/>
      <c r="C50" s="271" t="str">
        <f>IF('Names of Bidder'!D23=0, "", 'Names of Bidder'!D23)</f>
        <v/>
      </c>
      <c r="D50" s="183"/>
      <c r="E50" s="184"/>
      <c r="F50" s="100" t="s">
        <v>59</v>
      </c>
      <c r="G50" s="278" t="str">
        <f>IF('Names of Bidder'!D18=0, "", 'Names of Bidder'!D18)</f>
        <v/>
      </c>
      <c r="I50" s="54"/>
      <c r="J50" s="54"/>
      <c r="K50" s="54"/>
      <c r="L50" s="54"/>
      <c r="M50" s="54"/>
      <c r="N50" s="54"/>
      <c r="O50" s="54"/>
      <c r="P50" s="54"/>
      <c r="Q50" s="54"/>
      <c r="R50" s="54"/>
      <c r="S50" s="54"/>
      <c r="T50" s="54"/>
      <c r="U50" s="54"/>
      <c r="V50" s="54"/>
      <c r="W50" s="54"/>
    </row>
    <row r="51" spans="1:23" s="146" customFormat="1" ht="33.6" customHeight="1">
      <c r="A51" s="265" t="s">
        <v>60</v>
      </c>
      <c r="B51" s="65"/>
      <c r="C51" s="271" t="str">
        <f>IF('Names of Bidder'!D24=0, "", 'Names of Bidder'!D24)</f>
        <v/>
      </c>
      <c r="D51" s="185"/>
      <c r="E51" s="184"/>
      <c r="F51" s="100" t="s">
        <v>61</v>
      </c>
      <c r="G51" s="224" t="str">
        <f>IF('Names of Bidder'!D19=0, "", 'Names of Bidder'!D19)</f>
        <v/>
      </c>
      <c r="I51" s="54"/>
      <c r="J51" s="54"/>
      <c r="K51" s="54"/>
      <c r="L51" s="54"/>
      <c r="M51" s="54"/>
      <c r="N51" s="54"/>
      <c r="O51" s="54"/>
      <c r="P51" s="54"/>
      <c r="Q51" s="54"/>
      <c r="R51" s="54"/>
      <c r="S51" s="54"/>
      <c r="T51" s="54"/>
      <c r="U51" s="54"/>
      <c r="V51" s="54"/>
      <c r="W51" s="54"/>
    </row>
    <row r="52" spans="1:23" s="146" customFormat="1" ht="33.6" customHeight="1">
      <c r="A52" s="259"/>
      <c r="B52" s="62"/>
      <c r="C52" s="499"/>
      <c r="D52" s="27"/>
      <c r="E52" s="62"/>
      <c r="F52" s="62"/>
      <c r="G52" s="185"/>
      <c r="I52" s="54"/>
      <c r="J52" s="54"/>
      <c r="K52" s="54"/>
      <c r="L52" s="54"/>
      <c r="M52" s="54"/>
      <c r="N52" s="54"/>
      <c r="O52" s="54"/>
      <c r="P52" s="54"/>
      <c r="Q52" s="54"/>
      <c r="R52" s="54"/>
      <c r="S52" s="54"/>
      <c r="T52" s="54"/>
      <c r="U52" s="54"/>
      <c r="V52" s="54"/>
      <c r="W52" s="54"/>
    </row>
    <row r="53" spans="1:23" s="146" customFormat="1" ht="33.6" customHeight="1">
      <c r="A53" s="259"/>
      <c r="B53" s="62"/>
      <c r="C53" s="499"/>
      <c r="D53" s="27"/>
      <c r="E53" s="62"/>
      <c r="F53" s="100"/>
      <c r="G53" s="224"/>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 right="0" top="0" bottom="0" header="0" footer="0"/>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 right="0" top="0" bottom="0" header="0" footer="0"/>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47" customWidth="1"/>
    <col min="2" max="2" width="7.375" style="147" customWidth="1"/>
    <col min="3" max="3" width="61.375" style="64" customWidth="1"/>
    <col min="4" max="4" width="7" style="63" customWidth="1"/>
    <col min="5" max="5" width="8.625" style="147" customWidth="1"/>
    <col min="6" max="6" width="12.25" style="63" customWidth="1"/>
    <col min="7" max="7" width="14.625" style="247" customWidth="1"/>
    <col min="8" max="8" width="17.75" style="27" customWidth="1"/>
    <col min="9" max="9" width="8" style="54" customWidth="1"/>
    <col min="10" max="10" width="17.5" style="54" customWidth="1"/>
    <col min="11" max="11" width="9" style="54" customWidth="1"/>
    <col min="12" max="12" width="9" style="135" customWidth="1"/>
    <col min="13" max="14" width="17.625" style="135" customWidth="1"/>
    <col min="15" max="27" width="9" style="135"/>
    <col min="28" max="16384" width="9" style="54"/>
  </cols>
  <sheetData>
    <row r="1" spans="1:14" ht="18" customHeight="1">
      <c r="A1" s="55" t="str">
        <f>Cover!B3</f>
        <v>Specification No.: WR-I/RPC/SYE/NIT-188/I-1099-2025/RFX-5002005197</v>
      </c>
      <c r="B1" s="55"/>
      <c r="C1" s="56"/>
      <c r="D1" s="57"/>
      <c r="E1" s="57"/>
      <c r="F1" s="58"/>
      <c r="G1" s="59" t="s">
        <v>62</v>
      </c>
    </row>
    <row r="2" spans="1:14" ht="23.25" customHeight="1">
      <c r="A2" s="48"/>
      <c r="B2" s="48"/>
      <c r="C2" s="61"/>
      <c r="D2" s="62"/>
      <c r="E2" s="62"/>
      <c r="F2" s="27"/>
      <c r="G2" s="67"/>
    </row>
    <row r="3" spans="1:14" ht="44.25" customHeight="1">
      <c r="A3" s="548" t="str">
        <f>Cover!$B$2</f>
        <v>" "Execution of Civil works at  Bhatapara &amp; Bilaspur Sub-Stations under SS-110 package "</v>
      </c>
      <c r="B3" s="548"/>
      <c r="C3" s="548"/>
      <c r="D3" s="548"/>
      <c r="E3" s="548"/>
      <c r="F3" s="548"/>
      <c r="G3" s="548"/>
      <c r="L3" s="141"/>
      <c r="N3" s="142"/>
    </row>
    <row r="4" spans="1:14" ht="32.25" customHeight="1">
      <c r="A4" s="549" t="s">
        <v>121</v>
      </c>
      <c r="B4" s="550"/>
      <c r="C4" s="550"/>
      <c r="D4" s="550"/>
      <c r="E4" s="550"/>
      <c r="F4" s="550"/>
      <c r="G4" s="550"/>
      <c r="H4" s="151"/>
      <c r="L4" s="141"/>
      <c r="N4" s="142"/>
    </row>
    <row r="5" spans="1:14" ht="18" customHeight="1">
      <c r="G5" s="67"/>
      <c r="L5" s="141"/>
      <c r="N5" s="142"/>
    </row>
    <row r="6" spans="1:14" ht="18" customHeight="1">
      <c r="A6" s="24" t="str">
        <f>'  Sch-1'!A6</f>
        <v>Bidder’s Name and Address</v>
      </c>
      <c r="B6" s="24"/>
      <c r="C6" s="25"/>
      <c r="D6" s="25"/>
      <c r="E6" s="254"/>
      <c r="F6" s="48" t="s">
        <v>38</v>
      </c>
      <c r="G6" s="67"/>
      <c r="H6" s="25"/>
      <c r="L6" s="141"/>
      <c r="N6" s="142"/>
    </row>
    <row r="7" spans="1:14" ht="18" customHeight="1">
      <c r="A7" s="143" t="str">
        <f>'  Sch-1'!A7</f>
        <v xml:space="preserve">Bidder as </v>
      </c>
      <c r="B7" s="143"/>
      <c r="F7" s="242" t="s">
        <v>39</v>
      </c>
      <c r="G7" s="67"/>
      <c r="H7" s="25"/>
      <c r="L7" s="141"/>
      <c r="N7" s="142"/>
    </row>
    <row r="8" spans="1:14">
      <c r="A8" s="24" t="s">
        <v>40</v>
      </c>
      <c r="B8" s="24"/>
      <c r="C8" s="559" t="str">
        <f>IF('  Sch-1'!C8=0, "", '  Sch-1'!C8)</f>
        <v/>
      </c>
      <c r="D8" s="559"/>
      <c r="E8" s="559"/>
      <c r="F8" s="243" t="s">
        <v>41</v>
      </c>
      <c r="G8" s="244"/>
      <c r="L8" s="141"/>
      <c r="N8" s="142"/>
    </row>
    <row r="9" spans="1:14">
      <c r="A9" s="24" t="s">
        <v>42</v>
      </c>
      <c r="B9" s="24"/>
      <c r="C9" s="559" t="str">
        <f>IF('  Sch-1'!C9=0, "", '  Sch-1'!C9)</f>
        <v/>
      </c>
      <c r="D9" s="559"/>
      <c r="E9" s="559"/>
      <c r="F9" s="243" t="s">
        <v>43</v>
      </c>
      <c r="G9" s="244"/>
      <c r="L9" s="141"/>
      <c r="N9" s="142"/>
    </row>
    <row r="10" spans="1:14">
      <c r="A10" s="25"/>
      <c r="B10" s="25"/>
      <c r="C10" s="559" t="str">
        <f>IF('  Sch-1'!C10=0, "", '  Sch-1'!C10)</f>
        <v/>
      </c>
      <c r="D10" s="559"/>
      <c r="E10" s="559"/>
      <c r="F10" s="243" t="s">
        <v>44</v>
      </c>
      <c r="G10" s="244"/>
    </row>
    <row r="11" spans="1:14">
      <c r="A11" s="25"/>
      <c r="B11" s="25"/>
      <c r="C11" s="559" t="str">
        <f>IF('  Sch-1'!C11=0, "", '  Sch-1'!C11)</f>
        <v/>
      </c>
      <c r="D11" s="559"/>
      <c r="E11" s="559"/>
      <c r="F11" s="243" t="s">
        <v>45</v>
      </c>
      <c r="G11" s="244"/>
    </row>
    <row r="12" spans="1:14" ht="18" customHeight="1">
      <c r="A12" s="25"/>
      <c r="B12" s="25"/>
      <c r="C12" s="26"/>
      <c r="D12" s="26"/>
      <c r="E12" s="255"/>
      <c r="F12" s="49"/>
      <c r="G12" s="67"/>
      <c r="H12" s="25"/>
    </row>
    <row r="13" spans="1:14" ht="18" customHeight="1">
      <c r="A13" s="25"/>
      <c r="B13" s="25"/>
      <c r="C13" s="24"/>
      <c r="D13" s="24"/>
      <c r="E13" s="256"/>
      <c r="F13" s="24"/>
      <c r="G13" s="59" t="s">
        <v>46</v>
      </c>
    </row>
    <row r="14" spans="1:14" ht="43.5" customHeight="1">
      <c r="A14" s="144" t="s">
        <v>47</v>
      </c>
      <c r="B14" s="144" t="s">
        <v>64</v>
      </c>
      <c r="C14" s="144" t="s">
        <v>49</v>
      </c>
      <c r="D14" s="145" t="s">
        <v>50</v>
      </c>
      <c r="E14" s="145" t="s">
        <v>51</v>
      </c>
      <c r="F14" s="144" t="s">
        <v>65</v>
      </c>
      <c r="G14" s="245" t="s">
        <v>53</v>
      </c>
      <c r="H14" s="129"/>
      <c r="M14" s="134"/>
      <c r="N14" s="134"/>
    </row>
    <row r="15" spans="1:14" ht="18" customHeight="1">
      <c r="A15" s="145">
        <v>1</v>
      </c>
      <c r="B15" s="145">
        <v>2</v>
      </c>
      <c r="C15" s="145">
        <v>3</v>
      </c>
      <c r="D15" s="145">
        <v>4</v>
      </c>
      <c r="E15" s="145">
        <v>5</v>
      </c>
      <c r="F15" s="145">
        <v>6</v>
      </c>
      <c r="G15" s="246" t="s">
        <v>54</v>
      </c>
      <c r="H15" s="100"/>
      <c r="M15" s="133"/>
      <c r="N15" s="133"/>
    </row>
    <row r="16" spans="1:14" ht="44.25" customHeight="1">
      <c r="A16" s="554" t="s">
        <v>122</v>
      </c>
      <c r="B16" s="555"/>
      <c r="C16" s="556"/>
      <c r="D16" s="145"/>
      <c r="E16" s="145"/>
      <c r="F16" s="145"/>
      <c r="G16" s="246"/>
      <c r="H16" s="100"/>
      <c r="M16" s="133"/>
      <c r="N16" s="133"/>
    </row>
    <row r="17" spans="1:27">
      <c r="A17" s="279" t="s">
        <v>123</v>
      </c>
      <c r="B17" s="279" t="s">
        <v>124</v>
      </c>
      <c r="C17" s="279"/>
      <c r="D17" s="285"/>
      <c r="E17" s="285"/>
      <c r="F17" s="280"/>
      <c r="G17" s="280"/>
      <c r="H17" s="100"/>
      <c r="M17" s="133"/>
      <c r="N17" s="133"/>
    </row>
    <row r="18" spans="1:27" ht="141.75">
      <c r="A18" s="285">
        <v>1</v>
      </c>
      <c r="B18" s="302" t="s">
        <v>125</v>
      </c>
      <c r="C18" s="306" t="s">
        <v>126</v>
      </c>
      <c r="D18" s="302"/>
      <c r="E18" s="304"/>
      <c r="F18" s="304"/>
      <c r="G18" s="280"/>
      <c r="H18" s="100"/>
      <c r="M18" s="133"/>
      <c r="N18" s="133"/>
    </row>
    <row r="19" spans="1:27" ht="47.25">
      <c r="A19" s="285"/>
      <c r="B19" s="302"/>
      <c r="C19" s="303" t="s">
        <v>127</v>
      </c>
      <c r="D19" s="302"/>
      <c r="E19" s="304"/>
      <c r="F19" s="304"/>
      <c r="G19" s="280"/>
      <c r="H19" s="100"/>
      <c r="M19" s="133"/>
      <c r="N19" s="133"/>
    </row>
    <row r="20" spans="1:27">
      <c r="A20" s="285"/>
      <c r="B20" s="302" t="s">
        <v>128</v>
      </c>
      <c r="C20" s="303" t="s">
        <v>129</v>
      </c>
      <c r="D20" s="302" t="s">
        <v>117</v>
      </c>
      <c r="E20" s="304">
        <v>40</v>
      </c>
      <c r="F20" s="281"/>
      <c r="G20" s="280"/>
      <c r="H20" s="100"/>
      <c r="M20" s="133"/>
      <c r="N20" s="133"/>
    </row>
    <row r="21" spans="1:27">
      <c r="A21" s="285">
        <v>2</v>
      </c>
      <c r="B21" s="302" t="s">
        <v>130</v>
      </c>
      <c r="C21" s="303" t="s">
        <v>131</v>
      </c>
      <c r="D21" s="302"/>
      <c r="E21" s="304"/>
      <c r="F21" s="304"/>
      <c r="G21" s="280"/>
      <c r="H21" s="100"/>
      <c r="M21" s="133"/>
      <c r="N21" s="133"/>
    </row>
    <row r="22" spans="1:27">
      <c r="A22" s="285"/>
      <c r="B22" s="302"/>
      <c r="C22" s="306" t="s">
        <v>132</v>
      </c>
      <c r="D22" s="302"/>
      <c r="E22" s="304"/>
      <c r="F22" s="304"/>
      <c r="G22" s="280"/>
      <c r="H22" s="100"/>
      <c r="M22" s="133"/>
      <c r="N22" s="133"/>
    </row>
    <row r="23" spans="1:27">
      <c r="A23" s="285"/>
      <c r="B23" s="302"/>
      <c r="C23" s="306" t="s">
        <v>133</v>
      </c>
      <c r="D23" s="302" t="s">
        <v>134</v>
      </c>
      <c r="E23" s="304">
        <v>35</v>
      </c>
      <c r="F23" s="281"/>
      <c r="G23" s="280"/>
      <c r="H23" s="100"/>
      <c r="M23" s="133"/>
      <c r="N23" s="133"/>
    </row>
    <row r="24" spans="1:27" s="297" customFormat="1" ht="18.75">
      <c r="A24" s="292"/>
      <c r="B24" s="293"/>
      <c r="C24" s="249" t="s">
        <v>135</v>
      </c>
      <c r="D24" s="294"/>
      <c r="E24" s="295"/>
      <c r="F24" s="296"/>
      <c r="G24" s="250"/>
      <c r="H24" s="100"/>
      <c r="L24" s="298"/>
      <c r="M24" s="133"/>
      <c r="N24" s="133"/>
      <c r="O24" s="298"/>
      <c r="P24" s="298"/>
      <c r="Q24" s="298"/>
      <c r="R24" s="298"/>
      <c r="S24" s="298"/>
      <c r="T24" s="298"/>
      <c r="U24" s="298"/>
      <c r="V24" s="298"/>
      <c r="W24" s="298"/>
      <c r="X24" s="298"/>
      <c r="Y24" s="298"/>
      <c r="Z24" s="298"/>
      <c r="AA24" s="298"/>
    </row>
    <row r="25" spans="1:27" ht="33.6" customHeight="1">
      <c r="C25" s="148"/>
      <c r="D25" s="183"/>
      <c r="E25" s="184"/>
      <c r="F25" s="66" t="s">
        <v>59</v>
      </c>
      <c r="G25" s="66" t="str">
        <f>IF('  Sch-1'!G163=0,"",'  Sch-1'!G163)</f>
        <v/>
      </c>
      <c r="M25" s="141"/>
      <c r="N25" s="152"/>
    </row>
    <row r="26" spans="1:27" ht="33.6" customHeight="1">
      <c r="A26" s="65" t="s">
        <v>58</v>
      </c>
      <c r="B26" s="65"/>
      <c r="C26" s="149" t="str">
        <f>IF('  Sch-1'!C163=0,"", '  Sch-1'!C163)</f>
        <v/>
      </c>
      <c r="D26" s="185"/>
      <c r="E26" s="184"/>
      <c r="F26" s="66" t="s">
        <v>61</v>
      </c>
      <c r="G26" s="66" t="str">
        <f>IF('  Sch-1'!G164=0,"",'  Sch-1'!G164)</f>
        <v/>
      </c>
    </row>
    <row r="27" spans="1:27" ht="33.6" customHeight="1">
      <c r="A27" s="65" t="s">
        <v>60</v>
      </c>
      <c r="B27" s="65"/>
      <c r="C27" s="149" t="str">
        <f>IF('  Sch-1'!C164=0,"", '  Sch-1'!C164)</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286"/>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 right="0" top="0" bottom="0" header="0" footer="0"/>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 right="0" top="0" bottom="0" header="0" footer="0"/>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71"/>
  <sheetViews>
    <sheetView view="pageBreakPreview" zoomScaleNormal="100" zoomScaleSheetLayoutView="100" workbookViewId="0">
      <selection activeCell="D25" sqref="D25"/>
    </sheetView>
  </sheetViews>
  <sheetFormatPr defaultColWidth="9" defaultRowHeight="16.5"/>
  <cols>
    <col min="1" max="1" width="10.625" style="330" customWidth="1"/>
    <col min="2" max="2" width="17.125" style="331" bestFit="1" customWidth="1"/>
    <col min="3" max="3" width="29.75" style="331" customWidth="1"/>
    <col min="4" max="4" width="84.125" style="331" customWidth="1"/>
    <col min="5" max="5" width="9.375" style="330" customWidth="1"/>
    <col min="6" max="6" width="9.75" style="330" customWidth="1"/>
    <col min="7" max="7" width="14.5" style="346" customWidth="1"/>
    <col min="8" max="8" width="25.25" style="446" customWidth="1"/>
    <col min="9" max="9" width="10.5" style="324" hidden="1" customWidth="1"/>
    <col min="10" max="10" width="10.125" style="324" hidden="1" customWidth="1"/>
    <col min="11" max="11" width="13.125" style="324" hidden="1" customWidth="1"/>
    <col min="12" max="12" width="9" style="324" hidden="1" customWidth="1"/>
    <col min="13" max="13" width="0" style="324" hidden="1" customWidth="1"/>
    <col min="14" max="15" width="17.625" style="324" hidden="1" customWidth="1"/>
    <col min="16" max="34" width="0" style="324" hidden="1" customWidth="1"/>
    <col min="35" max="16384" width="9" style="324"/>
  </cols>
  <sheetData>
    <row r="1" spans="1:15">
      <c r="A1" s="257" t="str">
        <f>Cover!B3</f>
        <v>Specification No.: WR-I/RPC/SYE/NIT-188/I-1099-2025/RFX-5002005197</v>
      </c>
      <c r="B1" s="282"/>
      <c r="C1" s="282"/>
      <c r="D1" s="282"/>
      <c r="E1" s="307"/>
      <c r="F1" s="307"/>
      <c r="G1" s="344"/>
      <c r="H1" s="439" t="s">
        <v>136</v>
      </c>
    </row>
    <row r="2" spans="1:15">
      <c r="A2" s="325"/>
      <c r="B2" s="328"/>
      <c r="C2" s="328"/>
      <c r="D2" s="328"/>
      <c r="E2" s="321"/>
      <c r="F2" s="321"/>
      <c r="G2" s="345"/>
      <c r="H2" s="440"/>
    </row>
    <row r="3" spans="1:15">
      <c r="A3" s="560" t="str">
        <f>Cover!$B$2</f>
        <v>" "Execution of Civil works at  Bhatapara &amp; Bilaspur Sub-Stations under SS-110 package "</v>
      </c>
      <c r="B3" s="560"/>
      <c r="C3" s="560"/>
      <c r="D3" s="560"/>
      <c r="E3" s="560"/>
      <c r="F3" s="560"/>
      <c r="G3" s="560"/>
      <c r="H3" s="560"/>
      <c r="M3" s="325" t="s">
        <v>137</v>
      </c>
      <c r="O3" s="326"/>
    </row>
    <row r="4" spans="1:15" ht="18.75">
      <c r="A4" s="504" t="s">
        <v>138</v>
      </c>
      <c r="B4" s="505"/>
      <c r="C4" s="505"/>
      <c r="D4" s="505"/>
      <c r="E4" s="505"/>
      <c r="F4" s="505"/>
      <c r="G4" s="505"/>
      <c r="H4" s="505"/>
      <c r="M4" s="325" t="s">
        <v>139</v>
      </c>
      <c r="O4" s="326"/>
    </row>
    <row r="5" spans="1:15" s="384" customFormat="1" ht="33.75">
      <c r="A5" s="381"/>
      <c r="B5" s="382"/>
      <c r="C5" s="382"/>
      <c r="D5" s="382"/>
      <c r="E5" s="381"/>
      <c r="F5" s="381"/>
      <c r="G5" s="383"/>
      <c r="H5" s="441"/>
      <c r="M5" s="385" t="s">
        <v>140</v>
      </c>
      <c r="O5" s="386"/>
    </row>
    <row r="6" spans="1:15">
      <c r="A6" s="26" t="str">
        <f>'  Sch-1'!A6</f>
        <v>Bidder’s Name and Address</v>
      </c>
      <c r="B6" s="333"/>
      <c r="C6" s="333"/>
      <c r="D6" s="333"/>
      <c r="E6" s="333"/>
      <c r="F6" s="333"/>
      <c r="G6" s="345" t="s">
        <v>38</v>
      </c>
      <c r="H6" s="440"/>
      <c r="I6" s="333"/>
      <c r="M6" s="325" t="s">
        <v>141</v>
      </c>
      <c r="O6" s="326"/>
    </row>
    <row r="7" spans="1:15">
      <c r="A7" s="314" t="str">
        <f>'  Sch-1'!A7</f>
        <v xml:space="preserve">Bidder as </v>
      </c>
      <c r="G7" s="347" t="s">
        <v>39</v>
      </c>
      <c r="H7" s="440"/>
      <c r="I7" s="333"/>
      <c r="M7" s="325" t="s">
        <v>142</v>
      </c>
      <c r="O7" s="326"/>
    </row>
    <row r="8" spans="1:15">
      <c r="A8" s="26" t="s">
        <v>40</v>
      </c>
      <c r="B8" s="342" t="str">
        <f>IF('  Sch-1'!C8=0, "", '  Sch-1'!C8)</f>
        <v/>
      </c>
      <c r="C8" s="342"/>
      <c r="D8" s="342"/>
      <c r="E8" s="342"/>
      <c r="F8" s="342"/>
      <c r="G8" s="348" t="s">
        <v>41</v>
      </c>
      <c r="H8" s="442"/>
      <c r="M8" s="325" t="s">
        <v>143</v>
      </c>
      <c r="O8" s="326"/>
    </row>
    <row r="9" spans="1:15">
      <c r="A9" s="26" t="s">
        <v>42</v>
      </c>
      <c r="B9" s="342" t="str">
        <f>IF('  Sch-1'!C9=0, "", '  Sch-1'!C9)</f>
        <v/>
      </c>
      <c r="C9" s="342"/>
      <c r="D9" s="342"/>
      <c r="E9" s="342"/>
      <c r="F9" s="342"/>
      <c r="G9" s="348" t="s">
        <v>43</v>
      </c>
      <c r="H9" s="442"/>
      <c r="M9" s="325" t="s">
        <v>144</v>
      </c>
      <c r="O9" s="326"/>
    </row>
    <row r="10" spans="1:15">
      <c r="A10" s="333"/>
      <c r="B10" s="342" t="str">
        <f>IF('  Sch-1'!C10=0, "", '  Sch-1'!C10)</f>
        <v/>
      </c>
      <c r="C10" s="342"/>
      <c r="D10" s="342"/>
      <c r="E10" s="342"/>
      <c r="F10" s="342"/>
      <c r="G10" s="348" t="s">
        <v>44</v>
      </c>
      <c r="H10" s="442"/>
    </row>
    <row r="11" spans="1:15">
      <c r="A11" s="333"/>
      <c r="B11" s="342" t="str">
        <f>IF('  Sch-1'!C11=0, "", '  Sch-1'!C11)</f>
        <v/>
      </c>
      <c r="C11" s="342"/>
      <c r="D11" s="342"/>
      <c r="E11" s="342"/>
      <c r="F11" s="342"/>
      <c r="G11" s="348" t="s">
        <v>45</v>
      </c>
      <c r="H11" s="442"/>
    </row>
    <row r="12" spans="1:15">
      <c r="A12" s="333"/>
      <c r="B12" s="26"/>
      <c r="C12" s="26"/>
      <c r="D12" s="26"/>
      <c r="E12" s="26"/>
      <c r="F12" s="26"/>
      <c r="G12" s="347"/>
      <c r="H12" s="440"/>
    </row>
    <row r="13" spans="1:15">
      <c r="A13" s="333"/>
      <c r="B13" s="26"/>
      <c r="C13" s="26"/>
      <c r="D13" s="26"/>
      <c r="E13" s="26"/>
      <c r="F13" s="26"/>
      <c r="G13" s="349"/>
      <c r="H13" s="439" t="s">
        <v>46</v>
      </c>
    </row>
    <row r="14" spans="1:15" s="321" customFormat="1">
      <c r="A14" s="412" t="s">
        <v>145</v>
      </c>
      <c r="B14" s="413" t="s">
        <v>146</v>
      </c>
      <c r="C14" s="413" t="s">
        <v>147</v>
      </c>
      <c r="D14" s="414" t="s">
        <v>148</v>
      </c>
      <c r="E14" s="262" t="s">
        <v>50</v>
      </c>
      <c r="F14" s="262" t="s">
        <v>51</v>
      </c>
      <c r="G14" s="391" t="s">
        <v>149</v>
      </c>
      <c r="H14" s="448" t="s">
        <v>53</v>
      </c>
      <c r="N14" s="327"/>
      <c r="O14" s="327"/>
    </row>
    <row r="15" spans="1:15">
      <c r="A15" s="262">
        <v>1</v>
      </c>
      <c r="B15" s="262">
        <v>2</v>
      </c>
      <c r="C15" s="262">
        <v>3</v>
      </c>
      <c r="D15" s="262">
        <v>4</v>
      </c>
      <c r="E15" s="262">
        <v>5</v>
      </c>
      <c r="F15" s="262">
        <v>6</v>
      </c>
      <c r="G15" s="365">
        <v>7</v>
      </c>
      <c r="H15" s="443" t="s">
        <v>150</v>
      </c>
      <c r="N15" s="316"/>
      <c r="O15" s="316"/>
    </row>
    <row r="16" spans="1:15" s="373" customFormat="1">
      <c r="A16" s="500"/>
      <c r="B16" s="407"/>
      <c r="C16" s="407"/>
      <c r="D16" s="407"/>
      <c r="E16" s="378"/>
      <c r="F16" s="379"/>
      <c r="G16" s="390"/>
      <c r="H16" s="444"/>
    </row>
    <row r="17" spans="1:11" s="373" customFormat="1" ht="18.75">
      <c r="A17" s="408"/>
      <c r="B17" s="409"/>
      <c r="C17" s="409"/>
      <c r="D17" s="409"/>
      <c r="E17" s="410"/>
      <c r="F17" s="411"/>
      <c r="G17" s="404"/>
      <c r="H17" s="422"/>
    </row>
    <row r="18" spans="1:11" s="373" customFormat="1" ht="18.75">
      <c r="A18" s="408"/>
      <c r="B18" s="409"/>
      <c r="C18" s="477"/>
      <c r="D18" s="478"/>
      <c r="E18" s="410"/>
      <c r="F18" s="411"/>
      <c r="G18" s="404"/>
      <c r="H18" s="422"/>
    </row>
    <row r="19" spans="1:11" s="373" customFormat="1" ht="18.75">
      <c r="A19" s="408"/>
      <c r="B19" s="479"/>
      <c r="C19" s="482"/>
      <c r="D19" s="482"/>
      <c r="E19" s="410"/>
      <c r="F19" s="411"/>
      <c r="G19" s="405"/>
      <c r="H19" s="422"/>
    </row>
    <row r="20" spans="1:11" s="373" customFormat="1" ht="18.75">
      <c r="A20" s="479">
        <v>1</v>
      </c>
      <c r="B20" s="409"/>
      <c r="C20" s="409"/>
      <c r="D20" s="409"/>
      <c r="E20" s="480"/>
      <c r="F20" s="481"/>
      <c r="G20" s="451"/>
      <c r="H20" s="422">
        <f t="shared" ref="H20:H21" si="0">F20*G20</f>
        <v>0</v>
      </c>
    </row>
    <row r="21" spans="1:11" s="373" customFormat="1" ht="18.75">
      <c r="A21" s="479">
        <v>2</v>
      </c>
      <c r="B21" s="409"/>
      <c r="C21" s="409"/>
      <c r="D21" s="409"/>
      <c r="E21" s="480"/>
      <c r="F21" s="481"/>
      <c r="G21" s="451"/>
      <c r="H21" s="422">
        <f t="shared" si="0"/>
        <v>0</v>
      </c>
    </row>
    <row r="22" spans="1:11" s="373" customFormat="1" ht="18.75">
      <c r="A22" s="483"/>
      <c r="B22" s="483"/>
      <c r="C22" s="484"/>
      <c r="D22" s="484"/>
      <c r="E22" s="485"/>
      <c r="F22" s="486"/>
      <c r="G22" s="487"/>
      <c r="H22" s="422"/>
    </row>
    <row r="23" spans="1:11" s="373" customFormat="1" ht="18.75">
      <c r="A23" s="380"/>
      <c r="B23" s="392"/>
      <c r="C23" s="392"/>
      <c r="D23" s="392"/>
      <c r="E23" s="389"/>
      <c r="F23" s="390"/>
      <c r="G23" s="404"/>
      <c r="H23" s="422"/>
    </row>
    <row r="24" spans="1:11" s="343" customFormat="1" ht="60.75">
      <c r="A24" s="363"/>
      <c r="B24" s="388" t="s">
        <v>151</v>
      </c>
      <c r="C24" s="388"/>
      <c r="D24" s="388" t="s">
        <v>56</v>
      </c>
      <c r="E24" s="363"/>
      <c r="F24" s="200"/>
      <c r="G24" s="366"/>
      <c r="H24" s="449">
        <f>SUM(H17:H23)</f>
        <v>0</v>
      </c>
      <c r="I24" s="343">
        <f>0.18</f>
        <v>0.18</v>
      </c>
      <c r="J24" s="343" t="e">
        <f>#REF!*I24</f>
        <v>#REF!</v>
      </c>
      <c r="K24" s="343" t="e">
        <f>534250+J24</f>
        <v>#REF!</v>
      </c>
    </row>
    <row r="25" spans="1:11">
      <c r="A25" s="350"/>
      <c r="B25" s="387"/>
      <c r="C25" s="387"/>
      <c r="D25" s="387"/>
      <c r="E25" s="375"/>
      <c r="F25" s="200"/>
      <c r="G25" s="365"/>
      <c r="H25" s="445"/>
    </row>
    <row r="26" spans="1:11">
      <c r="A26" s="355"/>
      <c r="B26" s="351"/>
      <c r="C26" s="351"/>
      <c r="D26" s="351"/>
      <c r="E26" s="350"/>
      <c r="F26" s="367"/>
    </row>
    <row r="27" spans="1:11">
      <c r="A27" s="353"/>
      <c r="B27" s="352"/>
      <c r="C27" s="352"/>
      <c r="D27" s="352"/>
      <c r="E27" s="353"/>
      <c r="F27" s="353"/>
    </row>
    <row r="28" spans="1:11">
      <c r="A28" s="316" t="s">
        <v>58</v>
      </c>
      <c r="B28" s="265">
        <f>'Names of Bidder'!D23</f>
        <v>0</v>
      </c>
      <c r="C28" s="265"/>
      <c r="D28" s="265"/>
      <c r="E28" s="284" t="str">
        <f>IF('  Sch-1'!C324=0,"", '  Sch-1'!C324)</f>
        <v/>
      </c>
      <c r="F28" s="324"/>
      <c r="G28" s="321"/>
      <c r="H28" s="447" t="s">
        <v>59</v>
      </c>
      <c r="I28" s="322">
        <f>'Names of Bidder'!D18</f>
        <v>0</v>
      </c>
    </row>
    <row r="29" spans="1:11">
      <c r="A29" s="316" t="s">
        <v>60</v>
      </c>
      <c r="B29" s="265">
        <f>'Names of Bidder'!D24</f>
        <v>0</v>
      </c>
      <c r="C29" s="265"/>
      <c r="D29" s="265"/>
      <c r="E29" s="284" t="str">
        <f>IF('  Sch-1'!C325=0,"", '  Sch-1'!C325)</f>
        <v/>
      </c>
      <c r="F29" s="324"/>
      <c r="G29" s="321"/>
      <c r="H29" s="447" t="s">
        <v>61</v>
      </c>
      <c r="I29" s="322">
        <f>'Names of Bidder'!D19</f>
        <v>0</v>
      </c>
    </row>
    <row r="30" spans="1:11">
      <c r="A30" s="353"/>
      <c r="B30" s="352"/>
      <c r="C30" s="352"/>
      <c r="D30" s="352"/>
      <c r="E30" s="353"/>
      <c r="F30" s="368"/>
    </row>
    <row r="31" spans="1:11">
      <c r="A31" s="353"/>
      <c r="B31" s="352"/>
      <c r="C31" s="352"/>
      <c r="D31" s="352"/>
      <c r="E31" s="353"/>
      <c r="F31" s="353"/>
    </row>
    <row r="32" spans="1:11">
      <c r="A32" s="562"/>
      <c r="B32" s="352"/>
      <c r="C32" s="352"/>
      <c r="D32" s="352"/>
      <c r="E32" s="562"/>
      <c r="F32" s="563"/>
    </row>
    <row r="33" spans="1:6">
      <c r="A33" s="562"/>
      <c r="B33" s="352"/>
      <c r="C33" s="352"/>
      <c r="D33" s="352"/>
      <c r="E33" s="562"/>
      <c r="F33" s="562"/>
    </row>
    <row r="34" spans="1:6">
      <c r="A34" s="350"/>
      <c r="B34" s="354"/>
      <c r="C34" s="354"/>
      <c r="D34" s="354"/>
      <c r="E34" s="369"/>
      <c r="F34" s="370"/>
    </row>
    <row r="35" spans="1:6">
      <c r="A35" s="564"/>
      <c r="B35" s="351"/>
      <c r="C35" s="351"/>
      <c r="D35" s="351"/>
      <c r="E35" s="369"/>
      <c r="F35" s="370"/>
    </row>
    <row r="36" spans="1:6">
      <c r="A36" s="564"/>
      <c r="B36" s="356"/>
      <c r="C36" s="356"/>
      <c r="D36" s="356"/>
      <c r="E36" s="369"/>
      <c r="F36" s="370"/>
    </row>
    <row r="37" spans="1:6">
      <c r="A37" s="355"/>
      <c r="B37" s="356"/>
      <c r="C37" s="356"/>
      <c r="D37" s="356"/>
      <c r="E37" s="369"/>
      <c r="F37" s="370"/>
    </row>
    <row r="38" spans="1:6">
      <c r="A38" s="353"/>
      <c r="B38" s="356"/>
      <c r="C38" s="356"/>
      <c r="D38" s="356"/>
      <c r="E38" s="369"/>
      <c r="F38" s="368"/>
    </row>
    <row r="39" spans="1:6">
      <c r="A39" s="353"/>
      <c r="B39" s="356"/>
      <c r="C39" s="356"/>
      <c r="D39" s="356"/>
      <c r="E39" s="369"/>
      <c r="F39" s="370"/>
    </row>
    <row r="40" spans="1:6">
      <c r="A40" s="353"/>
      <c r="B40" s="356"/>
      <c r="C40" s="356"/>
      <c r="D40" s="356"/>
      <c r="E40" s="369"/>
      <c r="F40" s="368"/>
    </row>
    <row r="41" spans="1:6">
      <c r="A41" s="353"/>
      <c r="B41" s="356"/>
      <c r="C41" s="356"/>
      <c r="D41" s="356"/>
      <c r="E41" s="369"/>
      <c r="F41" s="368"/>
    </row>
    <row r="42" spans="1:6">
      <c r="A42" s="353"/>
      <c r="B42" s="356"/>
      <c r="C42" s="356"/>
      <c r="D42" s="356"/>
      <c r="E42" s="353"/>
      <c r="F42" s="368"/>
    </row>
    <row r="43" spans="1:6">
      <c r="A43" s="353"/>
      <c r="B43" s="356"/>
      <c r="C43" s="356"/>
      <c r="D43" s="356"/>
      <c r="E43" s="369"/>
      <c r="F43" s="370"/>
    </row>
    <row r="44" spans="1:6">
      <c r="A44" s="353"/>
      <c r="B44" s="371"/>
      <c r="C44" s="371"/>
      <c r="D44" s="371"/>
      <c r="E44" s="353"/>
      <c r="F44" s="367"/>
    </row>
    <row r="45" spans="1:6">
      <c r="A45" s="350"/>
      <c r="B45" s="357"/>
      <c r="C45" s="357"/>
      <c r="D45" s="357"/>
      <c r="E45" s="369"/>
      <c r="F45" s="370"/>
    </row>
    <row r="46" spans="1:6">
      <c r="A46" s="353"/>
      <c r="B46" s="356"/>
      <c r="C46" s="356"/>
      <c r="D46" s="356"/>
      <c r="E46" s="353"/>
      <c r="F46" s="367"/>
    </row>
    <row r="47" spans="1:6">
      <c r="A47" s="350"/>
      <c r="B47" s="358"/>
      <c r="C47" s="358"/>
      <c r="D47" s="358"/>
      <c r="E47" s="369"/>
      <c r="F47" s="370"/>
    </row>
    <row r="48" spans="1:6">
      <c r="A48" s="350"/>
      <c r="B48" s="356"/>
      <c r="C48" s="356"/>
      <c r="D48" s="356"/>
      <c r="E48" s="353"/>
      <c r="F48" s="367"/>
    </row>
    <row r="49" spans="1:6">
      <c r="A49" s="350"/>
      <c r="B49" s="356"/>
      <c r="C49" s="356"/>
      <c r="D49" s="356"/>
      <c r="E49" s="353"/>
      <c r="F49" s="367"/>
    </row>
    <row r="50" spans="1:6">
      <c r="A50" s="350"/>
      <c r="B50" s="356"/>
      <c r="C50" s="356"/>
      <c r="D50" s="356"/>
      <c r="E50" s="353"/>
      <c r="F50" s="367"/>
    </row>
    <row r="51" spans="1:6">
      <c r="A51" s="359"/>
      <c r="B51" s="356"/>
      <c r="C51" s="356"/>
      <c r="D51" s="356"/>
      <c r="E51" s="372"/>
      <c r="F51" s="370"/>
    </row>
    <row r="52" spans="1:6">
      <c r="A52" s="353"/>
      <c r="B52" s="356"/>
      <c r="C52" s="356"/>
      <c r="D52" s="356"/>
      <c r="E52" s="353"/>
      <c r="F52" s="367"/>
    </row>
    <row r="53" spans="1:6">
      <c r="A53" s="359"/>
      <c r="B53" s="358"/>
      <c r="C53" s="358"/>
      <c r="D53" s="358"/>
      <c r="E53" s="372"/>
      <c r="F53" s="370"/>
    </row>
    <row r="54" spans="1:6">
      <c r="A54" s="353"/>
      <c r="B54" s="356"/>
      <c r="C54" s="356"/>
      <c r="D54" s="356"/>
      <c r="E54" s="353"/>
      <c r="F54" s="368"/>
    </row>
    <row r="55" spans="1:6">
      <c r="A55" s="353"/>
      <c r="B55" s="356"/>
      <c r="C55" s="356"/>
      <c r="D55" s="356"/>
      <c r="E55" s="353"/>
      <c r="F55" s="368"/>
    </row>
    <row r="56" spans="1:6">
      <c r="A56" s="353"/>
      <c r="B56" s="356"/>
      <c r="C56" s="356"/>
      <c r="D56" s="356"/>
      <c r="E56" s="353"/>
      <c r="F56" s="368"/>
    </row>
    <row r="57" spans="1:6">
      <c r="A57" s="353"/>
      <c r="B57" s="356"/>
      <c r="C57" s="356"/>
      <c r="D57" s="356"/>
      <c r="E57" s="353"/>
      <c r="F57" s="368"/>
    </row>
    <row r="58" spans="1:6">
      <c r="A58" s="360"/>
      <c r="B58" s="361"/>
      <c r="C58" s="361"/>
      <c r="D58" s="361"/>
      <c r="E58" s="360"/>
      <c r="F58" s="353"/>
    </row>
    <row r="59" spans="1:6">
      <c r="A59" s="360"/>
      <c r="B59" s="361"/>
      <c r="C59" s="361"/>
      <c r="D59" s="361"/>
      <c r="E59" s="360"/>
      <c r="F59" s="353"/>
    </row>
    <row r="60" spans="1:6">
      <c r="A60" s="360"/>
      <c r="B60" s="362"/>
      <c r="C60" s="362"/>
      <c r="D60" s="362"/>
      <c r="E60" s="353"/>
      <c r="F60" s="368"/>
    </row>
    <row r="61" spans="1:6">
      <c r="A61" s="360"/>
      <c r="B61" s="362"/>
      <c r="C61" s="362"/>
      <c r="D61" s="362"/>
      <c r="E61" s="360"/>
      <c r="F61" s="353"/>
    </row>
    <row r="62" spans="1:6">
      <c r="A62" s="360"/>
      <c r="B62" s="362"/>
      <c r="C62" s="362"/>
      <c r="D62" s="362"/>
      <c r="E62" s="360"/>
      <c r="F62" s="368"/>
    </row>
    <row r="63" spans="1:6">
      <c r="A63" s="360"/>
      <c r="B63" s="362"/>
      <c r="C63" s="362"/>
      <c r="D63" s="362"/>
      <c r="E63" s="360"/>
      <c r="F63" s="353"/>
    </row>
    <row r="64" spans="1:6">
      <c r="A64" s="561"/>
      <c r="B64" s="361"/>
      <c r="C64" s="361"/>
      <c r="D64" s="361"/>
      <c r="E64" s="561"/>
      <c r="F64" s="562"/>
    </row>
    <row r="65" spans="1:6">
      <c r="A65" s="561"/>
      <c r="B65" s="362"/>
      <c r="C65" s="362"/>
      <c r="D65" s="362"/>
      <c r="E65" s="561"/>
      <c r="F65" s="562"/>
    </row>
    <row r="66" spans="1:6">
      <c r="A66" s="360"/>
      <c r="B66" s="362"/>
      <c r="C66" s="362"/>
      <c r="D66" s="362"/>
      <c r="E66" s="360"/>
      <c r="F66" s="353"/>
    </row>
    <row r="67" spans="1:6">
      <c r="A67" s="360"/>
      <c r="B67" s="362"/>
      <c r="C67" s="362"/>
      <c r="D67" s="362"/>
      <c r="E67" s="360"/>
      <c r="F67" s="368"/>
    </row>
    <row r="68" spans="1:6">
      <c r="A68" s="360"/>
      <c r="B68" s="362"/>
      <c r="C68" s="362"/>
      <c r="D68" s="362"/>
      <c r="E68" s="360"/>
      <c r="F68" s="353"/>
    </row>
    <row r="69" spans="1:6">
      <c r="A69" s="360"/>
      <c r="B69" s="362"/>
      <c r="C69" s="362"/>
      <c r="D69" s="362"/>
      <c r="E69" s="360"/>
      <c r="F69" s="368"/>
    </row>
    <row r="70" spans="1:6">
      <c r="A70" s="360"/>
      <c r="B70" s="362"/>
      <c r="C70" s="362"/>
      <c r="D70" s="362"/>
      <c r="E70" s="360"/>
      <c r="F70" s="353"/>
    </row>
    <row r="71" spans="1:6">
      <c r="A71" s="360"/>
      <c r="B71" s="362"/>
      <c r="C71" s="362"/>
      <c r="D71" s="362"/>
      <c r="E71" s="360"/>
      <c r="F71" s="368"/>
    </row>
  </sheetData>
  <sheetProtection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 right="0" top="0" bottom="0" header="0" footer="0"/>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 right="0" top="0" bottom="0" header="0" footer="0"/>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 right="0" top="0" bottom="0" header="0" footer="0"/>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 right="0" top="0" bottom="0" header="0" footer="0"/>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 right="0" top="0" bottom="0" header="0" footer="0"/>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 right="0" top="0" bottom="0" header="0" footer="0"/>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 right="0" top="0" bottom="0" header="0" footer="0"/>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64:A65"/>
    <mergeCell ref="E64:E65"/>
    <mergeCell ref="F64:F65"/>
    <mergeCell ref="A32:A33"/>
    <mergeCell ref="E32:E33"/>
    <mergeCell ref="F32:F33"/>
    <mergeCell ref="A35:A36"/>
  </mergeCells>
  <phoneticPr fontId="3"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topLeftCell="A4" zoomScaleNormal="89" zoomScaleSheetLayoutView="100" workbookViewId="0">
      <selection activeCell="B15" sqref="B15:C15"/>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 WR-I/RPC/SYE/NIT-188/I-1099-2025/RFX-5002005197</v>
      </c>
      <c r="B1" s="45"/>
      <c r="C1" s="4"/>
      <c r="D1" s="5" t="s">
        <v>152</v>
      </c>
    </row>
    <row r="2" spans="1:9" ht="18" customHeight="1">
      <c r="A2" s="2"/>
      <c r="B2" s="6"/>
      <c r="C2" s="1"/>
      <c r="D2" s="1"/>
    </row>
    <row r="3" spans="1:9" ht="47.25" customHeight="1">
      <c r="A3" s="570" t="str">
        <f>Cover!$B$2</f>
        <v>" "Execution of Civil works at  Bhatapara &amp; Bilaspur Sub-Stations under SS-110 package "</v>
      </c>
      <c r="B3" s="570"/>
      <c r="C3" s="570"/>
      <c r="D3" s="570"/>
      <c r="E3" s="37"/>
      <c r="F3" s="37"/>
    </row>
    <row r="4" spans="1:9" ht="21.95" customHeight="1">
      <c r="A4" s="571" t="s">
        <v>153</v>
      </c>
      <c r="B4" s="571"/>
      <c r="C4" s="571"/>
      <c r="D4" s="571"/>
    </row>
    <row r="5" spans="1:9" ht="18" customHeight="1">
      <c r="A5" s="32"/>
    </row>
    <row r="6" spans="1:9" ht="18" customHeight="1">
      <c r="A6" s="24" t="str">
        <f>'  Sch-1'!A6</f>
        <v>Bidder’s Name and Address</v>
      </c>
      <c r="D6" s="46" t="s">
        <v>38</v>
      </c>
      <c r="E6" s="27"/>
      <c r="F6" s="25"/>
    </row>
    <row r="7" spans="1:9" ht="18" customHeight="1">
      <c r="A7" s="124" t="str">
        <f>'  Sch-1'!A7</f>
        <v xml:space="preserve">Bidder as </v>
      </c>
      <c r="D7" s="179" t="s">
        <v>39</v>
      </c>
      <c r="E7" s="27"/>
      <c r="F7" s="25"/>
    </row>
    <row r="8" spans="1:9">
      <c r="A8" s="34" t="s">
        <v>154</v>
      </c>
      <c r="B8" s="568" t="str">
        <f>IF('  Sch-1'!C8=0, "", '  Sch-1'!C8)</f>
        <v/>
      </c>
      <c r="C8" s="568"/>
      <c r="D8" s="190" t="s">
        <v>41</v>
      </c>
      <c r="E8" s="49"/>
      <c r="F8" s="27"/>
    </row>
    <row r="9" spans="1:9">
      <c r="A9" s="34" t="s">
        <v>155</v>
      </c>
      <c r="B9" s="568" t="str">
        <f>IF('  Sch-1'!C9=0, "", '  Sch-1'!C9)</f>
        <v/>
      </c>
      <c r="C9" s="568"/>
      <c r="D9" s="190" t="s">
        <v>43</v>
      </c>
      <c r="E9" s="49"/>
      <c r="F9" s="27"/>
    </row>
    <row r="10" spans="1:9">
      <c r="A10" s="35"/>
      <c r="B10" s="568" t="str">
        <f>IF('  Sch-1'!C10=0, "", '  Sch-1'!C10)</f>
        <v/>
      </c>
      <c r="C10" s="568"/>
      <c r="D10" s="190" t="s">
        <v>44</v>
      </c>
      <c r="E10" s="49"/>
      <c r="F10" s="27"/>
    </row>
    <row r="11" spans="1:9">
      <c r="A11" s="35"/>
      <c r="B11" s="568" t="str">
        <f>IF('  Sch-1'!C11=0, "", '  Sch-1'!C11)</f>
        <v/>
      </c>
      <c r="C11" s="568"/>
      <c r="D11" s="190" t="s">
        <v>45</v>
      </c>
      <c r="E11" s="49"/>
      <c r="F11" s="27"/>
      <c r="I11" s="231"/>
    </row>
    <row r="12" spans="1:9" ht="18" customHeight="1">
      <c r="A12" s="38"/>
      <c r="B12" s="38"/>
      <c r="C12" s="38"/>
      <c r="D12" s="47"/>
    </row>
    <row r="13" spans="1:9" ht="21.95" customHeight="1">
      <c r="A13" s="201" t="s">
        <v>156</v>
      </c>
      <c r="B13" s="572" t="s">
        <v>157</v>
      </c>
      <c r="C13" s="572"/>
      <c r="D13" s="202"/>
    </row>
    <row r="14" spans="1:9" ht="39" customHeight="1">
      <c r="A14" s="203"/>
      <c r="B14" s="569"/>
      <c r="C14" s="569"/>
      <c r="D14" s="204"/>
    </row>
    <row r="15" spans="1:9" ht="21.95" customHeight="1">
      <c r="A15" s="203" t="s">
        <v>158</v>
      </c>
      <c r="B15" s="566" t="s">
        <v>55</v>
      </c>
      <c r="C15" s="567"/>
      <c r="D15" s="204">
        <f>'  Sch-1'!G162</f>
        <v>0</v>
      </c>
    </row>
    <row r="16" spans="1:9" ht="69" customHeight="1">
      <c r="A16" s="203" t="s">
        <v>159</v>
      </c>
      <c r="B16" s="566" t="s">
        <v>160</v>
      </c>
      <c r="C16" s="567"/>
      <c r="D16" s="204">
        <f>'  Sch-2'!G57</f>
        <v>0</v>
      </c>
    </row>
    <row r="17" spans="1:6" ht="0.6" customHeight="1">
      <c r="A17" s="203"/>
      <c r="B17" s="569"/>
      <c r="C17" s="569"/>
      <c r="D17" s="204"/>
    </row>
    <row r="18" spans="1:6" ht="31.5" customHeight="1">
      <c r="A18" s="198">
        <v>3</v>
      </c>
      <c r="B18" s="566" t="s">
        <v>161</v>
      </c>
      <c r="C18" s="567"/>
      <c r="D18" s="374">
        <f>'Sch-3'!H24</f>
        <v>0</v>
      </c>
    </row>
    <row r="19" spans="1:6" ht="36.75" customHeight="1">
      <c r="A19" s="198"/>
      <c r="B19" s="565" t="s">
        <v>162</v>
      </c>
      <c r="C19" s="565"/>
      <c r="D19" s="204">
        <f>SUM(D15:D18)</f>
        <v>0</v>
      </c>
    </row>
    <row r="20" spans="1:6" ht="30" customHeight="1">
      <c r="A20" s="51"/>
      <c r="B20" s="52"/>
      <c r="C20" s="52"/>
      <c r="D20" s="53"/>
    </row>
    <row r="21" spans="1:6" ht="30" customHeight="1">
      <c r="A21" s="28" t="s">
        <v>58</v>
      </c>
      <c r="B21" s="85" t="str">
        <f>IF('  Sch-1'!C163=0,"", '  Sch-1'!C163)</f>
        <v/>
      </c>
      <c r="C21" s="29"/>
      <c r="D21" s="187"/>
      <c r="F21" s="30"/>
    </row>
    <row r="22" spans="1:6" ht="30" customHeight="1">
      <c r="A22" s="28" t="s">
        <v>60</v>
      </c>
      <c r="B22" s="85" t="str">
        <f>IF('  Sch-1'!C164=0,"", '  Sch-1'!C164)</f>
        <v/>
      </c>
      <c r="C22" s="29" t="s">
        <v>59</v>
      </c>
      <c r="D22" s="68" t="str">
        <f>IF('  Sch-1'!G163=0,"",'  Sch-1'!G163)</f>
        <v/>
      </c>
      <c r="F22" s="2"/>
    </row>
    <row r="23" spans="1:6" ht="30" customHeight="1">
      <c r="A23" s="3"/>
      <c r="B23" s="186"/>
      <c r="C23" s="29" t="s">
        <v>61</v>
      </c>
      <c r="D23" s="68" t="str">
        <f>IF('  Sch-1'!G164=0,"",'  Sch-1'!G164)</f>
        <v/>
      </c>
      <c r="F23" s="2"/>
    </row>
    <row r="24" spans="1:6" ht="30" customHeight="1">
      <c r="A24" s="3"/>
      <c r="B24" s="6"/>
      <c r="C24" s="29"/>
      <c r="D24" s="3"/>
      <c r="F24" s="30"/>
    </row>
  </sheetData>
  <sheetProtection algorithmName="SHA-512" hashValue="lb4Tep76BFb9CVpQZBGGWVBeTQWHXMyP2SiC3/cROV809nQgt4qCmEawl7i2viLk9pe8xUh378c0kImCxe+Xzg==" saltValue="1IkFEsV0aWSTgl2/yEQMCg==" spinCount="100000" sheet="1" formatColumns="0" formatRows="0" selectLockedCells="1"/>
  <customSheetViews>
    <customSheetView guid="{F2279B93-E4FF-4A81-B734-06F92F73708D}" showPageBreaks="1" printArea="1" hiddenRows="1" view="pageBreakPreview" topLeftCell="A7">
      <selection activeCell="E15" sqref="E15"/>
      <pageMargins left="0" right="0" top="0" bottom="0" header="0" footer="0"/>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 right="0" top="0" bottom="0" header="0" footer="0"/>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 right="0" top="0" bottom="0" header="0" footer="0"/>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2"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7"/>
  <sheetViews>
    <sheetView view="pageBreakPreview" zoomScale="85" zoomScaleNormal="85" zoomScaleSheetLayoutView="85" workbookViewId="0">
      <selection activeCell="K29" sqref="K29"/>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Specification No.: WR-I/RPC/SYE/NIT-188/I-1099-2025/RFX-5002005197</v>
      </c>
      <c r="B1" s="45"/>
      <c r="C1" s="4"/>
      <c r="D1" s="5" t="s">
        <v>163</v>
      </c>
    </row>
    <row r="2" spans="1:7" ht="18" customHeight="1">
      <c r="A2" s="2"/>
      <c r="B2" s="6"/>
      <c r="C2" s="1"/>
      <c r="D2" s="1"/>
    </row>
    <row r="3" spans="1:7" ht="47.25" customHeight="1">
      <c r="A3" s="570" t="str">
        <f>Cover!$B$2</f>
        <v>" "Execution of Civil works at  Bhatapara &amp; Bilaspur Sub-Stations under SS-110 package "</v>
      </c>
      <c r="B3" s="570"/>
      <c r="C3" s="570"/>
      <c r="D3" s="570"/>
      <c r="E3" s="37"/>
      <c r="F3" s="37"/>
    </row>
    <row r="4" spans="1:7" ht="21.95" customHeight="1">
      <c r="A4" s="571" t="s">
        <v>164</v>
      </c>
      <c r="B4" s="571"/>
      <c r="C4" s="571"/>
      <c r="D4" s="571"/>
    </row>
    <row r="5" spans="1:7" ht="18" customHeight="1">
      <c r="A5" s="32"/>
    </row>
    <row r="6" spans="1:7" ht="18" customHeight="1">
      <c r="A6" s="24" t="str">
        <f>'  Sch-1'!A6</f>
        <v>Bidder’s Name and Address</v>
      </c>
      <c r="D6" s="46" t="s">
        <v>38</v>
      </c>
      <c r="E6" s="27"/>
      <c r="F6" s="25"/>
    </row>
    <row r="7" spans="1:7" ht="18" customHeight="1">
      <c r="A7" s="124" t="str">
        <f>'  Sch-1'!A7</f>
        <v xml:space="preserve">Bidder as </v>
      </c>
      <c r="D7" s="179" t="s">
        <v>39</v>
      </c>
      <c r="E7" s="27"/>
      <c r="F7" s="25"/>
    </row>
    <row r="8" spans="1:7">
      <c r="A8" s="34" t="s">
        <v>154</v>
      </c>
      <c r="B8" s="568" t="str">
        <f>IF('  Sch-1'!C8=0, "", '  Sch-1'!C8)</f>
        <v/>
      </c>
      <c r="C8" s="568"/>
      <c r="D8" s="190" t="s">
        <v>41</v>
      </c>
      <c r="E8" s="49"/>
      <c r="F8" s="27"/>
    </row>
    <row r="9" spans="1:7">
      <c r="A9" s="34" t="s">
        <v>155</v>
      </c>
      <c r="B9" s="568" t="str">
        <f>IF('  Sch-1'!C9=0, "", '  Sch-1'!C9)</f>
        <v/>
      </c>
      <c r="C9" s="568"/>
      <c r="D9" s="190" t="s">
        <v>43</v>
      </c>
      <c r="E9" s="49"/>
      <c r="F9" s="27"/>
    </row>
    <row r="10" spans="1:7">
      <c r="A10" s="35"/>
      <c r="B10" s="568" t="str">
        <f>IF('  Sch-1'!C10=0, "", '  Sch-1'!C10)</f>
        <v/>
      </c>
      <c r="C10" s="568"/>
      <c r="D10" s="190" t="s">
        <v>44</v>
      </c>
      <c r="E10" s="49"/>
      <c r="F10" s="27"/>
    </row>
    <row r="11" spans="1:7">
      <c r="A11" s="35"/>
      <c r="B11" s="568" t="str">
        <f>IF('  Sch-1'!C11=0, "", '  Sch-1'!C11)</f>
        <v/>
      </c>
      <c r="C11" s="568"/>
      <c r="D11" s="190" t="s">
        <v>45</v>
      </c>
      <c r="E11" s="49"/>
      <c r="F11" s="27"/>
    </row>
    <row r="12" spans="1:7" ht="18" customHeight="1">
      <c r="A12" s="38"/>
      <c r="B12" s="38"/>
      <c r="C12" s="38"/>
      <c r="D12" s="47"/>
    </row>
    <row r="13" spans="1:7" ht="21.95" customHeight="1">
      <c r="A13" s="39" t="s">
        <v>156</v>
      </c>
      <c r="B13" s="573" t="s">
        <v>157</v>
      </c>
      <c r="C13" s="574"/>
      <c r="D13" s="40" t="s">
        <v>165</v>
      </c>
      <c r="F13" s="31" t="s">
        <v>144</v>
      </c>
      <c r="G13" s="231">
        <f>Discount!L20</f>
        <v>0</v>
      </c>
    </row>
    <row r="14" spans="1:7" ht="14.45" customHeight="1">
      <c r="A14" s="206"/>
      <c r="B14" s="569"/>
      <c r="C14" s="569"/>
      <c r="D14" s="50"/>
      <c r="G14" s="300"/>
    </row>
    <row r="15" spans="1:7" ht="33" customHeight="1">
      <c r="A15" s="239">
        <v>1</v>
      </c>
      <c r="B15" s="566" t="s">
        <v>166</v>
      </c>
      <c r="C15" s="567"/>
      <c r="D15" s="204">
        <f>G15</f>
        <v>0</v>
      </c>
      <c r="F15" s="299">
        <f>'Sch-4'!D15</f>
        <v>0</v>
      </c>
      <c r="G15" s="31">
        <f>F15*(1-$G$13)</f>
        <v>0</v>
      </c>
    </row>
    <row r="16" spans="1:7" ht="33.75" customHeight="1">
      <c r="A16" s="239">
        <v>2</v>
      </c>
      <c r="B16" s="566" t="s">
        <v>167</v>
      </c>
      <c r="C16" s="567"/>
      <c r="D16" s="204">
        <f>G16</f>
        <v>0</v>
      </c>
      <c r="F16" s="31">
        <f>'  Sch-2'!G57</f>
        <v>0</v>
      </c>
      <c r="G16" s="31">
        <f>F16*(1-$G$13)</f>
        <v>0</v>
      </c>
    </row>
    <row r="17" spans="1:7" ht="49.5" hidden="1" customHeight="1">
      <c r="A17" s="239"/>
      <c r="B17" s="566" t="s">
        <v>160</v>
      </c>
      <c r="C17" s="567"/>
      <c r="D17" s="204">
        <f t="shared" ref="D17:D26" si="0">G17</f>
        <v>0</v>
      </c>
    </row>
    <row r="18" spans="1:7" ht="21.95" hidden="1" customHeight="1">
      <c r="A18" s="239"/>
      <c r="B18" s="566"/>
      <c r="C18" s="567"/>
      <c r="D18" s="204">
        <f t="shared" si="0"/>
        <v>0</v>
      </c>
      <c r="F18" s="299"/>
    </row>
    <row r="19" spans="1:7" ht="21.95" hidden="1" customHeight="1">
      <c r="A19" s="239"/>
      <c r="B19" s="566"/>
      <c r="C19" s="567"/>
      <c r="D19" s="204">
        <f t="shared" si="0"/>
        <v>0</v>
      </c>
    </row>
    <row r="20" spans="1:7" ht="48" hidden="1" customHeight="1">
      <c r="A20" s="239"/>
      <c r="B20" s="569"/>
      <c r="C20" s="569"/>
      <c r="D20" s="204">
        <f t="shared" si="0"/>
        <v>0</v>
      </c>
    </row>
    <row r="21" spans="1:7" ht="21.95" hidden="1" customHeight="1">
      <c r="A21" s="239"/>
      <c r="B21" s="566"/>
      <c r="C21" s="567"/>
      <c r="D21" s="204">
        <f t="shared" si="0"/>
        <v>0</v>
      </c>
      <c r="F21" s="299"/>
    </row>
    <row r="22" spans="1:7" ht="21.95" hidden="1" customHeight="1">
      <c r="A22" s="239"/>
      <c r="B22" s="566"/>
      <c r="C22" s="567"/>
      <c r="D22" s="204">
        <f t="shared" si="0"/>
        <v>0</v>
      </c>
    </row>
    <row r="23" spans="1:7" ht="61.5" hidden="1" customHeight="1">
      <c r="A23" s="203"/>
      <c r="B23" s="569"/>
      <c r="C23" s="569"/>
      <c r="D23" s="204">
        <f t="shared" si="0"/>
        <v>0</v>
      </c>
    </row>
    <row r="24" spans="1:7" ht="21.95" hidden="1" customHeight="1">
      <c r="A24" s="203"/>
      <c r="B24" s="566"/>
      <c r="C24" s="567"/>
      <c r="D24" s="204">
        <f t="shared" si="0"/>
        <v>0</v>
      </c>
      <c r="F24" s="299"/>
    </row>
    <row r="25" spans="1:7" ht="21.95" hidden="1" customHeight="1">
      <c r="A25" s="203"/>
      <c r="B25" s="566"/>
      <c r="C25" s="567"/>
      <c r="D25" s="204">
        <f t="shared" si="0"/>
        <v>0</v>
      </c>
    </row>
    <row r="26" spans="1:7" ht="4.9000000000000004" hidden="1" customHeight="1">
      <c r="A26" s="239"/>
      <c r="B26" s="569"/>
      <c r="C26" s="569"/>
      <c r="D26" s="204">
        <f t="shared" si="0"/>
        <v>0</v>
      </c>
    </row>
    <row r="27" spans="1:7" ht="39.75" customHeight="1">
      <c r="A27" s="239">
        <v>2</v>
      </c>
      <c r="B27" s="566" t="s">
        <v>161</v>
      </c>
      <c r="C27" s="567"/>
      <c r="D27" s="204">
        <f>G27</f>
        <v>0</v>
      </c>
      <c r="F27" s="299">
        <f>'Sch-3'!H24</f>
        <v>0</v>
      </c>
      <c r="G27" s="31">
        <f>F27*(1-$G$13)</f>
        <v>0</v>
      </c>
    </row>
    <row r="28" spans="1:7" ht="36.75" customHeight="1">
      <c r="A28" s="41"/>
      <c r="B28" s="565" t="s">
        <v>168</v>
      </c>
      <c r="C28" s="565"/>
      <c r="D28" s="204">
        <f>SUM(D15:D27)</f>
        <v>0</v>
      </c>
      <c r="G28" s="31">
        <f>SUM(G15:G27)</f>
        <v>0</v>
      </c>
    </row>
    <row r="29" spans="1:7" ht="43.5" customHeight="1">
      <c r="A29" s="205"/>
      <c r="B29" s="657" t="s">
        <v>500</v>
      </c>
      <c r="C29" s="658"/>
      <c r="D29" s="416">
        <f>D28</f>
        <v>0</v>
      </c>
    </row>
    <row r="30" spans="1:7" ht="48" customHeight="1">
      <c r="A30" s="653"/>
      <c r="B30" s="656" t="s">
        <v>499</v>
      </c>
      <c r="C30" s="654"/>
      <c r="D30" s="416">
        <f>18%*D29</f>
        <v>0</v>
      </c>
    </row>
    <row r="31" spans="1:7" ht="45" customHeight="1">
      <c r="A31" s="653"/>
      <c r="B31" s="655" t="s">
        <v>498</v>
      </c>
      <c r="C31" s="655"/>
      <c r="D31" s="416">
        <f>D30+D29</f>
        <v>0</v>
      </c>
    </row>
    <row r="32" spans="1:7" ht="30" customHeight="1">
      <c r="A32" s="51"/>
      <c r="B32" s="52"/>
      <c r="C32" s="52"/>
      <c r="D32" s="53"/>
    </row>
    <row r="33" spans="1:6" ht="30" customHeight="1">
      <c r="A33" s="28" t="s">
        <v>58</v>
      </c>
      <c r="B33" s="85" t="str">
        <f>IF('  Sch-1'!C163=0,"", '  Sch-1'!C163)</f>
        <v/>
      </c>
      <c r="C33" s="29"/>
      <c r="D33" s="187"/>
      <c r="F33" s="30"/>
    </row>
    <row r="34" spans="1:6" ht="30" customHeight="1">
      <c r="A34" s="28" t="s">
        <v>60</v>
      </c>
      <c r="B34" s="85" t="str">
        <f>IF('  Sch-1'!C164=0,"", '  Sch-1'!C164)</f>
        <v/>
      </c>
      <c r="C34" s="29" t="s">
        <v>59</v>
      </c>
      <c r="D34" s="68" t="str">
        <f>IF('  Sch-1'!G163=0,"",'  Sch-1'!G163)</f>
        <v/>
      </c>
      <c r="F34" s="2"/>
    </row>
    <row r="35" spans="1:6" ht="30" customHeight="1">
      <c r="A35" s="3"/>
      <c r="B35" s="186"/>
      <c r="C35" s="29" t="s">
        <v>61</v>
      </c>
      <c r="D35" s="68" t="str">
        <f>IF('  Sch-1'!G164=0,"",'  Sch-1'!G164)</f>
        <v/>
      </c>
      <c r="F35" s="2"/>
    </row>
    <row r="36" spans="1:6" ht="30" customHeight="1">
      <c r="A36" s="3"/>
      <c r="B36" s="6"/>
      <c r="C36" s="29"/>
      <c r="D36" s="3"/>
      <c r="F36" s="30"/>
    </row>
    <row r="37" spans="1:6" ht="30" customHeight="1">
      <c r="A37" s="36"/>
      <c r="B37" s="36"/>
      <c r="C37" s="42"/>
      <c r="E37" s="43"/>
    </row>
  </sheetData>
  <sheetProtection formatColumns="0" formatRows="0" selectLockedCells="1"/>
  <customSheetViews>
    <customSheetView guid="{F2279B93-E4FF-4A81-B734-06F92F73708D}" showPageBreaks="1" printArea="1" hiddenRows="1" hiddenColumns="1" view="pageBreakPreview">
      <selection activeCell="H16" sqref="H16"/>
      <pageMargins left="0" right="0" top="0" bottom="0" header="0" footer="0"/>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 right="0" top="0" bottom="0" header="0" footer="0"/>
      <printOptions horizontalCentered="1"/>
      <pageSetup paperSize="9" scale="99" fitToHeight="0" orientation="portrait" r:id="rId16"/>
      <headerFooter alignWithMargins="0">
        <oddFooter>&amp;R&amp;"Book Antiqua,Bold"&amp;10Schedule-6/ Page &amp;P of &amp;N</oddFooter>
      </headerFooter>
    </customSheetView>
  </customSheetViews>
  <mergeCells count="24">
    <mergeCell ref="B31:C31"/>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topLeftCell="A9" zoomScaleNormal="79" zoomScaleSheetLayoutView="100" workbookViewId="0">
      <selection activeCell="G19" sqref="G19"/>
    </sheetView>
  </sheetViews>
  <sheetFormatPr defaultColWidth="9" defaultRowHeight="16.5"/>
  <cols>
    <col min="1" max="2" width="6.625" style="105" customWidth="1"/>
    <col min="3" max="3" width="21.625" style="105" customWidth="1"/>
    <col min="4" max="4" width="13.375" style="105" customWidth="1"/>
    <col min="5" max="5" width="23.625" style="105" customWidth="1"/>
    <col min="6" max="6" width="11.875" style="105" customWidth="1"/>
    <col min="7" max="7" width="19.5" style="105" customWidth="1"/>
    <col min="8" max="8" width="19.5" style="165" customWidth="1"/>
    <col min="9" max="9" width="15.375" style="166" hidden="1" customWidth="1"/>
    <col min="10" max="10" width="18.375" style="167" hidden="1" customWidth="1"/>
    <col min="11" max="11" width="8" style="167" hidden="1" customWidth="1"/>
    <col min="12" max="12" width="11.5" style="167" hidden="1" customWidth="1"/>
    <col min="13" max="13" width="13.25" style="167" hidden="1" customWidth="1"/>
    <col min="14" max="14" width="18.75" style="167" customWidth="1"/>
    <col min="15" max="15" width="15.375" style="167" customWidth="1"/>
    <col min="16" max="16" width="9.875" style="167" customWidth="1"/>
    <col min="17" max="17" width="14.25" style="167" customWidth="1"/>
    <col min="18" max="22" width="9" style="167" customWidth="1"/>
    <col min="23" max="23" width="9" style="167"/>
    <col min="24" max="16384" width="9" style="60"/>
  </cols>
  <sheetData>
    <row r="1" spans="1:23" s="99" customFormat="1" ht="39.950000000000003" customHeight="1">
      <c r="A1" s="581" t="s">
        <v>169</v>
      </c>
      <c r="B1" s="581"/>
      <c r="C1" s="581"/>
      <c r="D1" s="581"/>
      <c r="E1" s="581"/>
      <c r="F1" s="581"/>
      <c r="G1" s="581"/>
      <c r="H1" s="162"/>
      <c r="I1" s="163"/>
      <c r="J1" s="164"/>
      <c r="K1" s="164"/>
      <c r="L1" s="164"/>
      <c r="M1" s="164"/>
      <c r="N1" s="164"/>
      <c r="O1" s="164"/>
      <c r="P1" s="164"/>
      <c r="Q1" s="164"/>
      <c r="R1" s="164"/>
      <c r="S1" s="164"/>
      <c r="T1" s="164"/>
      <c r="U1" s="164"/>
      <c r="V1" s="164"/>
      <c r="W1" s="164"/>
    </row>
    <row r="2" spans="1:23" ht="18" customHeight="1">
      <c r="A2" s="55" t="str">
        <f>Cover!B3</f>
        <v>Specification No.: WR-I/RPC/SYE/NIT-188/I-1099-2025/RFX-5002005197</v>
      </c>
      <c r="B2" s="55"/>
      <c r="C2" s="56"/>
      <c r="D2" s="57"/>
      <c r="E2" s="57"/>
      <c r="F2" s="57"/>
      <c r="G2" s="59" t="s">
        <v>170</v>
      </c>
    </row>
    <row r="3" spans="1:23" ht="18" customHeight="1">
      <c r="A3" s="48"/>
      <c r="B3" s="48"/>
      <c r="C3" s="61"/>
      <c r="D3" s="62"/>
      <c r="E3" s="62"/>
      <c r="F3" s="62"/>
      <c r="G3" s="27"/>
    </row>
    <row r="4" spans="1:23" ht="18.95" customHeight="1">
      <c r="A4" s="584" t="s">
        <v>171</v>
      </c>
      <c r="B4" s="584"/>
      <c r="C4" s="584"/>
      <c r="D4" s="584"/>
      <c r="E4" s="584"/>
      <c r="F4" s="584"/>
      <c r="G4" s="584"/>
    </row>
    <row r="5" spans="1:23" ht="21" customHeight="1">
      <c r="A5" s="46" t="s">
        <v>38</v>
      </c>
      <c r="B5" s="27"/>
      <c r="C5" s="25"/>
      <c r="D5" s="100"/>
      <c r="E5" s="100"/>
      <c r="F5" s="100"/>
      <c r="G5" s="100"/>
    </row>
    <row r="6" spans="1:23" ht="21" customHeight="1">
      <c r="A6" s="179" t="s">
        <v>39</v>
      </c>
      <c r="B6" s="27"/>
      <c r="C6" s="25"/>
      <c r="D6" s="100"/>
      <c r="E6" s="100"/>
      <c r="F6" s="100"/>
      <c r="G6" s="100"/>
    </row>
    <row r="7" spans="1:23" ht="21" customHeight="1">
      <c r="A7" s="190" t="s">
        <v>41</v>
      </c>
      <c r="B7" s="49"/>
      <c r="C7" s="27"/>
      <c r="D7" s="100"/>
      <c r="E7" s="100"/>
      <c r="F7" s="100"/>
      <c r="G7" s="100"/>
    </row>
    <row r="8" spans="1:23" ht="21" customHeight="1">
      <c r="A8" s="190" t="s">
        <v>43</v>
      </c>
      <c r="B8" s="49"/>
      <c r="C8" s="27"/>
      <c r="D8" s="100"/>
      <c r="E8" s="100"/>
      <c r="F8" s="100"/>
      <c r="G8" s="100"/>
    </row>
    <row r="9" spans="1:23" ht="21" customHeight="1">
      <c r="A9" s="190" t="s">
        <v>44</v>
      </c>
      <c r="B9" s="49"/>
      <c r="C9" s="27"/>
      <c r="D9" s="100"/>
      <c r="E9" s="100"/>
      <c r="F9" s="100"/>
      <c r="G9" s="100"/>
    </row>
    <row r="10" spans="1:23" ht="21" customHeight="1">
      <c r="A10" s="190" t="s">
        <v>45</v>
      </c>
      <c r="B10" s="49"/>
      <c r="C10" s="27"/>
      <c r="D10" s="100"/>
      <c r="E10" s="100"/>
      <c r="F10" s="100"/>
      <c r="G10" s="100"/>
    </row>
    <row r="11" spans="1:23" ht="21" customHeight="1">
      <c r="A11" s="100"/>
      <c r="B11" s="100"/>
      <c r="C11" s="100"/>
      <c r="D11" s="100"/>
      <c r="E11" s="100"/>
      <c r="F11" s="100"/>
      <c r="G11" s="100"/>
    </row>
    <row r="12" spans="1:23" ht="42" customHeight="1">
      <c r="A12" s="501" t="s">
        <v>172</v>
      </c>
      <c r="B12" s="501"/>
      <c r="C12" s="582" t="str">
        <f>Cover!$B$2</f>
        <v>" "Execution of Civil works at  Bhatapara &amp; Bilaspur Sub-Stations under SS-110 package "</v>
      </c>
      <c r="D12" s="582"/>
      <c r="E12" s="582"/>
      <c r="F12" s="582"/>
      <c r="G12" s="582"/>
    </row>
    <row r="13" spans="1:23" ht="21" customHeight="1">
      <c r="A13" s="595" t="s">
        <v>173</v>
      </c>
      <c r="B13" s="595"/>
      <c r="C13" s="595"/>
      <c r="D13" s="595"/>
      <c r="E13" s="595"/>
      <c r="F13" s="595"/>
      <c r="G13" s="595"/>
    </row>
    <row r="14" spans="1:23" ht="21" customHeight="1">
      <c r="A14" s="595" t="s">
        <v>174</v>
      </c>
      <c r="B14" s="595"/>
      <c r="C14" s="595"/>
      <c r="D14" s="595"/>
      <c r="E14" s="595"/>
      <c r="F14" s="595"/>
      <c r="G14" s="595"/>
    </row>
    <row r="15" spans="1:23" ht="21" customHeight="1">
      <c r="A15" s="104" t="s">
        <v>175</v>
      </c>
      <c r="B15" s="193"/>
      <c r="C15" s="194"/>
      <c r="D15" s="65"/>
      <c r="E15" s="192"/>
      <c r="F15" s="192"/>
      <c r="G15" s="192"/>
    </row>
    <row r="16" spans="1:23" ht="45.75" customHeight="1">
      <c r="A16" s="583" t="s">
        <v>176</v>
      </c>
      <c r="B16" s="583"/>
      <c r="C16" s="583"/>
      <c r="D16" s="583"/>
      <c r="E16" s="583"/>
      <c r="F16" s="583"/>
      <c r="G16" s="583"/>
      <c r="J16" s="234" t="s">
        <v>177</v>
      </c>
      <c r="K16" s="235"/>
      <c r="L16" s="235" t="s">
        <v>178</v>
      </c>
      <c r="M16" s="177"/>
      <c r="O16" s="225"/>
    </row>
    <row r="17" spans="1:23" ht="54.75" customHeight="1">
      <c r="A17" s="502"/>
      <c r="B17" s="107">
        <v>1</v>
      </c>
      <c r="C17" s="576" t="s">
        <v>179</v>
      </c>
      <c r="D17" s="577"/>
      <c r="E17" s="577"/>
      <c r="F17" s="578"/>
      <c r="G17" s="172"/>
      <c r="I17" s="173">
        <f>'Sch-4'!D19</f>
        <v>0</v>
      </c>
      <c r="J17" s="232">
        <f>IF(I17=0,0,G17/I17)</f>
        <v>0</v>
      </c>
      <c r="L17" s="175"/>
    </row>
    <row r="18" spans="1:23" ht="54.75" customHeight="1">
      <c r="A18" s="502"/>
      <c r="B18" s="594" t="s">
        <v>180</v>
      </c>
      <c r="C18" s="594"/>
      <c r="D18" s="594"/>
      <c r="E18" s="594"/>
      <c r="F18" s="594"/>
      <c r="G18" s="594"/>
      <c r="I18" s="173"/>
      <c r="J18" s="232"/>
    </row>
    <row r="19" spans="1:23" ht="54" customHeight="1">
      <c r="A19" s="502"/>
      <c r="B19" s="107">
        <v>2</v>
      </c>
      <c r="C19" s="576" t="s">
        <v>181</v>
      </c>
      <c r="D19" s="577"/>
      <c r="E19" s="577"/>
      <c r="F19" s="578"/>
      <c r="G19" s="110"/>
      <c r="I19" s="173"/>
      <c r="J19" s="233">
        <f>G19</f>
        <v>0</v>
      </c>
    </row>
    <row r="20" spans="1:23" s="102" customFormat="1" ht="87.75" customHeight="1">
      <c r="A20" s="101"/>
      <c r="B20" s="585" t="s">
        <v>182</v>
      </c>
      <c r="C20" s="586"/>
      <c r="D20" s="586"/>
      <c r="E20" s="586"/>
      <c r="F20" s="586"/>
      <c r="G20" s="586"/>
      <c r="H20" s="165"/>
      <c r="I20" s="174"/>
      <c r="J20" s="182"/>
      <c r="K20" s="168"/>
      <c r="L20" s="176">
        <f>J19+J17</f>
        <v>0</v>
      </c>
      <c r="M20" s="168"/>
      <c r="N20" s="168"/>
      <c r="O20" s="168"/>
      <c r="P20" s="168"/>
      <c r="Q20" s="168"/>
      <c r="R20" s="168"/>
      <c r="S20" s="168"/>
      <c r="T20" s="168"/>
      <c r="U20" s="168"/>
      <c r="V20" s="168"/>
      <c r="W20" s="168"/>
    </row>
    <row r="21" spans="1:23" s="102" customFormat="1" ht="24.75" hidden="1" customHeight="1">
      <c r="A21" s="101"/>
      <c r="B21" s="189">
        <v>5</v>
      </c>
      <c r="C21" s="587" t="s">
        <v>183</v>
      </c>
      <c r="D21" s="588"/>
      <c r="E21" s="588"/>
      <c r="F21" s="588"/>
      <c r="G21" s="589"/>
      <c r="H21" s="165"/>
      <c r="I21" s="174"/>
      <c r="J21" s="182"/>
      <c r="K21" s="168"/>
      <c r="L21" s="168"/>
      <c r="M21" s="168"/>
      <c r="N21" s="168"/>
      <c r="O21" s="168"/>
      <c r="P21" s="168"/>
      <c r="Q21" s="168"/>
      <c r="R21" s="168"/>
      <c r="S21" s="168"/>
      <c r="T21" s="168"/>
      <c r="U21" s="168"/>
      <c r="V21" s="168"/>
      <c r="W21" s="168"/>
    </row>
    <row r="22" spans="1:23" s="102" customFormat="1" ht="61.5" hidden="1" customHeight="1">
      <c r="A22" s="101"/>
      <c r="B22" s="590"/>
      <c r="C22" s="591"/>
      <c r="D22" s="591"/>
      <c r="E22" s="591"/>
      <c r="F22" s="591"/>
      <c r="G22" s="592"/>
      <c r="H22" s="165"/>
      <c r="I22" s="174" t="e">
        <f>'  Sch-1'!#REF!+'  Sch-2'!#REF!+#REF!</f>
        <v>#REF!</v>
      </c>
      <c r="J22" s="176">
        <f>G22</f>
        <v>0</v>
      </c>
      <c r="K22" s="168"/>
      <c r="L22" s="168"/>
      <c r="M22" s="168"/>
      <c r="N22" s="168"/>
      <c r="O22" s="168"/>
      <c r="P22" s="168"/>
      <c r="Q22" s="168"/>
      <c r="R22" s="168"/>
      <c r="S22" s="168"/>
      <c r="T22" s="168"/>
      <c r="U22" s="168"/>
      <c r="V22" s="168"/>
      <c r="W22" s="168"/>
    </row>
    <row r="23" spans="1:23" s="102" customFormat="1" ht="48.75" hidden="1" customHeight="1">
      <c r="A23" s="101"/>
      <c r="B23" s="579" t="s">
        <v>184</v>
      </c>
      <c r="C23" s="580"/>
      <c r="D23" s="580"/>
      <c r="E23" s="580"/>
      <c r="F23" s="580"/>
      <c r="G23" s="580"/>
      <c r="H23" s="165"/>
      <c r="I23" s="165"/>
      <c r="J23" s="168"/>
      <c r="K23" s="168"/>
      <c r="L23" s="168"/>
      <c r="M23" s="168"/>
      <c r="N23" s="168"/>
      <c r="O23" s="168"/>
      <c r="P23" s="168"/>
      <c r="Q23" s="168"/>
      <c r="R23" s="168"/>
      <c r="S23" s="168"/>
      <c r="T23" s="168"/>
      <c r="U23" s="168"/>
      <c r="V23" s="168"/>
      <c r="W23" s="168"/>
    </row>
    <row r="24" spans="1:23" s="102" customFormat="1" ht="33" customHeight="1">
      <c r="A24" s="104" t="s">
        <v>185</v>
      </c>
      <c r="B24" s="108"/>
      <c r="C24" s="106"/>
      <c r="E24" s="109"/>
      <c r="F24" s="109"/>
      <c r="G24" s="103"/>
      <c r="H24" s="165"/>
      <c r="I24" s="165"/>
      <c r="J24" s="168"/>
      <c r="K24" s="168"/>
      <c r="L24" s="168"/>
      <c r="M24" s="168"/>
      <c r="N24" s="168"/>
      <c r="O24" s="168"/>
      <c r="P24" s="168"/>
      <c r="Q24" s="168"/>
      <c r="R24" s="168"/>
      <c r="S24" s="168"/>
      <c r="T24" s="168"/>
      <c r="U24" s="168"/>
      <c r="V24" s="168"/>
      <c r="W24" s="168"/>
    </row>
    <row r="25" spans="1:23" s="102" customFormat="1" ht="33" customHeight="1">
      <c r="A25" s="27" t="s">
        <v>186</v>
      </c>
      <c r="B25" s="108"/>
      <c r="C25" s="106"/>
      <c r="E25" s="109"/>
      <c r="F25" s="109"/>
      <c r="G25" s="103"/>
      <c r="H25" s="165"/>
      <c r="I25" s="165"/>
      <c r="J25" s="168"/>
      <c r="K25" s="168"/>
      <c r="L25" s="168"/>
      <c r="M25" s="168"/>
      <c r="N25" s="168"/>
      <c r="O25" s="168"/>
      <c r="P25" s="168"/>
      <c r="Q25" s="168"/>
      <c r="R25" s="168"/>
      <c r="S25" s="168"/>
      <c r="T25" s="168"/>
      <c r="U25" s="168"/>
      <c r="V25" s="168"/>
      <c r="W25" s="168"/>
    </row>
    <row r="26" spans="1:23" s="102" customFormat="1" ht="33" customHeight="1">
      <c r="A26" s="191" t="s">
        <v>187</v>
      </c>
      <c r="B26" s="108"/>
      <c r="C26" s="106"/>
      <c r="E26" s="109"/>
      <c r="F26" s="109"/>
      <c r="G26" s="103"/>
      <c r="H26" s="169"/>
      <c r="I26" s="165"/>
      <c r="J26" s="168"/>
      <c r="K26" s="168"/>
      <c r="L26" s="168"/>
      <c r="M26" s="168"/>
      <c r="N26" s="168"/>
      <c r="O26" s="168"/>
      <c r="P26" s="168"/>
      <c r="Q26" s="168"/>
      <c r="R26" s="168"/>
      <c r="S26" s="168"/>
      <c r="T26" s="168"/>
      <c r="U26" s="168"/>
      <c r="V26" s="168"/>
      <c r="W26" s="168"/>
    </row>
    <row r="27" spans="1:23" ht="21" customHeight="1">
      <c r="A27" s="593" t="s">
        <v>188</v>
      </c>
      <c r="B27" s="593"/>
      <c r="C27" s="593"/>
      <c r="D27" s="593"/>
      <c r="E27" s="593"/>
      <c r="F27" s="593"/>
      <c r="G27" s="593"/>
      <c r="H27" s="167"/>
    </row>
    <row r="28" spans="1:23" ht="33" customHeight="1">
      <c r="A28" s="193" t="s">
        <v>189</v>
      </c>
      <c r="B28" s="193"/>
      <c r="C28" s="194"/>
      <c r="D28" s="65"/>
      <c r="E28" s="192"/>
      <c r="F28" s="192"/>
      <c r="G28" s="192"/>
      <c r="H28" s="167"/>
    </row>
    <row r="29" spans="1:23" ht="33" customHeight="1">
      <c r="A29" s="102"/>
      <c r="B29" s="27"/>
      <c r="C29" s="102"/>
      <c r="D29" s="54"/>
      <c r="E29" s="61"/>
      <c r="F29" s="61"/>
      <c r="G29" s="61"/>
      <c r="H29" s="170"/>
    </row>
    <row r="30" spans="1:23" ht="33" customHeight="1">
      <c r="A30" s="74"/>
      <c r="B30" s="74"/>
      <c r="C30" s="84"/>
      <c r="D30" s="61"/>
      <c r="E30" s="27"/>
      <c r="F30" s="27"/>
      <c r="G30" s="67" t="s">
        <v>190</v>
      </c>
      <c r="H30" s="167"/>
    </row>
    <row r="31" spans="1:23" ht="33" customHeight="1">
      <c r="A31" s="74"/>
      <c r="B31" s="74"/>
      <c r="C31" s="84"/>
      <c r="D31" s="61"/>
      <c r="E31" s="27"/>
      <c r="F31" s="27"/>
      <c r="G31" s="67" t="str">
        <f>"For and on behalf of " &amp; '  Sch-1'!C8</f>
        <v xml:space="preserve">For and on behalf of </v>
      </c>
      <c r="H31" s="167"/>
    </row>
    <row r="32" spans="1:23" ht="33" customHeight="1">
      <c r="A32" s="72"/>
      <c r="B32" s="72"/>
      <c r="C32" s="72"/>
      <c r="D32" s="86"/>
      <c r="E32" s="79"/>
      <c r="F32" s="79"/>
      <c r="G32" s="60"/>
      <c r="H32" s="171"/>
    </row>
    <row r="33" spans="1:7" ht="15">
      <c r="A33" s="98" t="s">
        <v>191</v>
      </c>
      <c r="B33" s="98"/>
      <c r="C33" s="86" t="str">
        <f>'  Sch-1'!C163</f>
        <v/>
      </c>
      <c r="D33" s="86"/>
      <c r="E33" s="79" t="s">
        <v>192</v>
      </c>
      <c r="F33" s="575" t="str">
        <f>'  Sch-1'!G163</f>
        <v/>
      </c>
      <c r="G33" s="575"/>
    </row>
    <row r="34" spans="1:7">
      <c r="A34" s="98" t="s">
        <v>193</v>
      </c>
      <c r="B34" s="98"/>
      <c r="C34" s="87" t="str">
        <f>'  Sch-1'!C164</f>
        <v/>
      </c>
      <c r="D34" s="88"/>
      <c r="E34" s="79" t="s">
        <v>194</v>
      </c>
      <c r="F34" s="575" t="str">
        <f>'  Sch-1'!G164</f>
        <v/>
      </c>
      <c r="G34" s="575"/>
    </row>
    <row r="35" spans="1:7">
      <c r="A35" s="74"/>
      <c r="B35" s="74"/>
      <c r="C35" s="74"/>
      <c r="D35" s="74"/>
      <c r="E35" s="79"/>
      <c r="F35" s="79"/>
      <c r="G35" s="60"/>
    </row>
  </sheetData>
  <sheetProtection password="EAE4" sheet="1" formatColumns="0" formatRows="0" selectLockedCells="1"/>
  <customSheetViews>
    <customSheetView guid="{F2279B93-E4FF-4A81-B734-06F92F73708D}" scale="79" zeroValues="0" hiddenRows="1" hiddenColumns="1" topLeftCell="A5">
      <selection activeCell="G19" sqref="G19"/>
      <pageMargins left="0" right="0" top="0" bottom="0" header="0" footer="0"/>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 right="0" top="0" bottom="0" header="0" footer="0"/>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 right="0" top="0" bottom="0" header="0" footer="0"/>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 right="0" top="0" bottom="0" header="0" footer="0"/>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 right="0" top="0" bottom="0" header="0" footer="0"/>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 right="0" top="0" bottom="0" header="0" footer="0"/>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 right="0" top="0" bottom="0" header="0" footer="0"/>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 right="0" top="0" bottom="0" header="0" footer="0"/>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 right="0" top="0" bottom="0" header="0" footer="0"/>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 right="0" top="0" bottom="0" header="0" footer="0"/>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 right="0" top="0" bottom="0" header="0" footer="0"/>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 right="0" top="0" bottom="0" header="0" footer="0"/>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 right="0" top="0" bottom="0" header="0" footer="0"/>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3"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topLeftCell="A15"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188" hidden="1" customWidth="1"/>
    <col min="29" max="29" width="17.5" style="188" hidden="1" customWidth="1"/>
    <col min="30" max="30" width="12.125" style="188" hidden="1" customWidth="1"/>
    <col min="31" max="31" width="8" style="136" customWidth="1"/>
    <col min="32" max="32" width="8" style="137" customWidth="1"/>
    <col min="33" max="33" width="12" style="137" customWidth="1"/>
    <col min="34" max="34" width="8" style="136" hidden="1" customWidth="1"/>
    <col min="35" max="36" width="8" style="136" customWidth="1"/>
    <col min="37" max="37" width="9.125" style="136" customWidth="1"/>
    <col min="38" max="42" width="8" style="136" customWidth="1"/>
    <col min="43" max="16384" width="8" style="72"/>
  </cols>
  <sheetData>
    <row r="1" spans="1:37">
      <c r="A1" s="69" t="str">
        <f>Cover!B3</f>
        <v>Specification No.: WR-I/RPC/SYE/NIT-188/I-1099-2025/RFX-5002005197</v>
      </c>
      <c r="B1" s="69"/>
      <c r="C1" s="70"/>
      <c r="D1" s="70"/>
      <c r="E1" s="70"/>
      <c r="F1" s="80" t="s">
        <v>195</v>
      </c>
      <c r="Z1" s="188">
        <f>'Names of Bidder'!D6</f>
        <v>0</v>
      </c>
      <c r="AF1" s="137">
        <v>1</v>
      </c>
      <c r="AG1" s="137" t="s">
        <v>196</v>
      </c>
      <c r="AJ1" s="137">
        <v>1</v>
      </c>
      <c r="AK1" s="136" t="s">
        <v>197</v>
      </c>
    </row>
    <row r="2" spans="1:37">
      <c r="B2" s="74"/>
      <c r="F2" s="74"/>
      <c r="Z2" s="188" t="e">
        <f>'Names of Bidder'!AA6</f>
        <v>#REF!</v>
      </c>
      <c r="AF2" s="137">
        <v>2</v>
      </c>
      <c r="AG2" s="137" t="s">
        <v>198</v>
      </c>
      <c r="AJ2" s="137">
        <v>2</v>
      </c>
      <c r="AK2" s="136" t="s">
        <v>199</v>
      </c>
    </row>
    <row r="3" spans="1:37" ht="15">
      <c r="A3" s="611" t="s">
        <v>200</v>
      </c>
      <c r="B3" s="611"/>
      <c r="C3" s="611"/>
      <c r="D3" s="611"/>
      <c r="E3" s="611"/>
      <c r="F3" s="611"/>
      <c r="AF3" s="137">
        <v>3</v>
      </c>
      <c r="AG3" s="137" t="s">
        <v>201</v>
      </c>
      <c r="AJ3" s="137">
        <v>3</v>
      </c>
      <c r="AK3" s="136" t="s">
        <v>202</v>
      </c>
    </row>
    <row r="4" spans="1:37" ht="15">
      <c r="A4" s="73"/>
      <c r="B4" s="73"/>
      <c r="C4" s="73"/>
      <c r="D4" s="73"/>
      <c r="E4" s="73"/>
      <c r="F4" s="73"/>
      <c r="AF4" s="137">
        <v>4</v>
      </c>
      <c r="AG4" s="137" t="s">
        <v>203</v>
      </c>
      <c r="AJ4" s="137">
        <v>4</v>
      </c>
      <c r="AK4" s="136" t="s">
        <v>204</v>
      </c>
    </row>
    <row r="5" spans="1:37">
      <c r="A5" s="77" t="s">
        <v>205</v>
      </c>
      <c r="C5" s="612"/>
      <c r="D5" s="613"/>
      <c r="E5" s="613"/>
      <c r="F5" s="613"/>
      <c r="AF5" s="137">
        <v>5</v>
      </c>
      <c r="AG5" s="137" t="s">
        <v>203</v>
      </c>
      <c r="AJ5" s="137">
        <v>5</v>
      </c>
      <c r="AK5" s="136" t="s">
        <v>206</v>
      </c>
    </row>
    <row r="6" spans="1:37">
      <c r="A6" s="77" t="s">
        <v>207</v>
      </c>
      <c r="B6" s="614" t="str">
        <f>'  Sch-1'!C163</f>
        <v/>
      </c>
      <c r="C6" s="614"/>
      <c r="F6" s="74"/>
      <c r="AF6" s="137">
        <v>6</v>
      </c>
      <c r="AG6" s="137" t="s">
        <v>203</v>
      </c>
      <c r="AH6" s="138" t="e">
        <f>DAY(B6)</f>
        <v>#VALUE!</v>
      </c>
      <c r="AJ6" s="137">
        <v>6</v>
      </c>
      <c r="AK6" s="136" t="s">
        <v>208</v>
      </c>
    </row>
    <row r="7" spans="1:37">
      <c r="A7" s="77"/>
      <c r="B7" s="81"/>
      <c r="C7" s="81"/>
      <c r="F7" s="74"/>
      <c r="AF7" s="137">
        <v>7</v>
      </c>
      <c r="AG7" s="137" t="s">
        <v>203</v>
      </c>
      <c r="AH7" s="138" t="e">
        <f>MONTH(B6)</f>
        <v>#VALUE!</v>
      </c>
      <c r="AJ7" s="137">
        <v>7</v>
      </c>
      <c r="AK7" s="136" t="s">
        <v>209</v>
      </c>
    </row>
    <row r="8" spans="1:37">
      <c r="A8" s="76" t="str">
        <f>'  Sch-1'!F6</f>
        <v>To:</v>
      </c>
      <c r="B8" s="75"/>
      <c r="F8" s="78"/>
      <c r="AF8" s="137">
        <v>8</v>
      </c>
      <c r="AG8" s="137" t="s">
        <v>203</v>
      </c>
      <c r="AH8" s="138" t="e">
        <f>LOOKUP(AH7,AJ1:AJ12,AK1:AK12)</f>
        <v>#VALUE!</v>
      </c>
      <c r="AJ8" s="137">
        <v>8</v>
      </c>
      <c r="AK8" s="136" t="s">
        <v>210</v>
      </c>
    </row>
    <row r="9" spans="1:37">
      <c r="A9" s="76" t="str">
        <f>'  Sch-1'!F7</f>
        <v>Contract &amp; Material</v>
      </c>
      <c r="B9" s="76"/>
      <c r="F9" s="78"/>
      <c r="AF9" s="137">
        <v>9</v>
      </c>
      <c r="AG9" s="137" t="s">
        <v>203</v>
      </c>
      <c r="AH9" s="138" t="e">
        <f>YEAR(B6)</f>
        <v>#VALUE!</v>
      </c>
      <c r="AJ9" s="137">
        <v>9</v>
      </c>
      <c r="AK9" s="136" t="s">
        <v>211</v>
      </c>
    </row>
    <row r="10" spans="1:37">
      <c r="A10" s="76" t="str">
        <f>'  Sch-1'!F8</f>
        <v>Power Grid Corporation of India Ltd.,</v>
      </c>
      <c r="B10" s="76"/>
      <c r="F10" s="78"/>
      <c r="AF10" s="137">
        <v>10</v>
      </c>
      <c r="AG10" s="137" t="s">
        <v>203</v>
      </c>
      <c r="AJ10" s="137">
        <v>10</v>
      </c>
      <c r="AK10" s="136" t="s">
        <v>212</v>
      </c>
    </row>
    <row r="11" spans="1:37">
      <c r="A11" s="76" t="str">
        <f>'  Sch-1'!F9</f>
        <v>Western Region -I Headquarters</v>
      </c>
      <c r="B11" s="76"/>
      <c r="F11" s="78"/>
      <c r="AF11" s="137">
        <v>11</v>
      </c>
      <c r="AG11" s="137" t="s">
        <v>203</v>
      </c>
      <c r="AJ11" s="137">
        <v>11</v>
      </c>
      <c r="AK11" s="136" t="s">
        <v>213</v>
      </c>
    </row>
    <row r="12" spans="1:37">
      <c r="A12" s="76" t="str">
        <f>'  Sch-1'!F10</f>
        <v>Sampriti Nagar, Nari Ring Road</v>
      </c>
      <c r="B12" s="76"/>
      <c r="F12" s="78"/>
      <c r="AF12" s="137">
        <v>12</v>
      </c>
      <c r="AG12" s="137" t="s">
        <v>203</v>
      </c>
      <c r="AJ12" s="137">
        <v>12</v>
      </c>
      <c r="AK12" s="136" t="s">
        <v>214</v>
      </c>
    </row>
    <row r="13" spans="1:37">
      <c r="A13" s="76" t="str">
        <f>'  Sch-1'!F11</f>
        <v>PO: Uppalwadi, Nagpur (MS) -440026</v>
      </c>
      <c r="B13" s="76"/>
      <c r="F13" s="78"/>
      <c r="AF13" s="137">
        <v>13</v>
      </c>
      <c r="AG13" s="137" t="s">
        <v>203</v>
      </c>
    </row>
    <row r="14" spans="1:37" ht="49.5" customHeight="1">
      <c r="A14" s="77"/>
      <c r="F14" s="78"/>
      <c r="AF14" s="137">
        <v>14</v>
      </c>
      <c r="AG14" s="137" t="s">
        <v>203</v>
      </c>
    </row>
    <row r="15" spans="1:37" ht="71.25" customHeight="1">
      <c r="A15" s="82" t="s">
        <v>215</v>
      </c>
      <c r="B15" s="89"/>
      <c r="C15" s="615" t="str">
        <f>Cover!B2</f>
        <v>" "Execution of Civil works at  Bhatapara &amp; Bilaspur Sub-Stations under SS-110 package "</v>
      </c>
      <c r="D15" s="615"/>
      <c r="E15" s="615"/>
      <c r="F15" s="615"/>
      <c r="U15" s="188"/>
      <c r="V15" s="188"/>
      <c r="W15" s="188"/>
      <c r="X15" s="188"/>
      <c r="Y15" s="188"/>
      <c r="AE15" s="188"/>
      <c r="AF15" s="137">
        <v>15</v>
      </c>
      <c r="AG15" s="137" t="s">
        <v>203</v>
      </c>
    </row>
    <row r="16" spans="1:37" ht="33" customHeight="1">
      <c r="A16" s="74" t="s">
        <v>216</v>
      </c>
      <c r="B16" s="74"/>
      <c r="C16" s="78"/>
      <c r="D16" s="78"/>
      <c r="E16" s="78"/>
      <c r="F16" s="78"/>
      <c r="U16" s="188"/>
      <c r="V16" s="188"/>
      <c r="W16" s="188"/>
      <c r="X16" s="188"/>
      <c r="Y16" s="197"/>
      <c r="AE16" s="188"/>
      <c r="AF16" s="137">
        <v>16</v>
      </c>
      <c r="AG16" s="137" t="s">
        <v>203</v>
      </c>
    </row>
    <row r="17" spans="1:42" ht="144" customHeight="1">
      <c r="A17" s="89">
        <v>1</v>
      </c>
      <c r="B17" s="596"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 "Execution of Civil works at  Bhatapara &amp; Bilaspur Sub-Stations under SS-110 package " under the above-named package in full conformity with the said Bidding Documents for the sum of Rs. 0 (Rupees          only) or such other sums as may be determined in accordance with the terms and conditions of the Bidding Documents.</v>
      </c>
      <c r="C17" s="596"/>
      <c r="D17" s="596"/>
      <c r="E17" s="596"/>
      <c r="F17" s="596"/>
      <c r="U17" s="188"/>
      <c r="V17" s="188"/>
      <c r="W17" s="188"/>
      <c r="X17" s="188"/>
      <c r="Y17" s="197"/>
      <c r="Z17" s="226" t="s">
        <v>217</v>
      </c>
      <c r="AA17" s="226" t="s">
        <v>218</v>
      </c>
      <c r="AB17" s="227" t="s">
        <v>219</v>
      </c>
      <c r="AC17" s="228">
        <f>ROUND('Sch-5 After Discount'!D29,0)</f>
        <v>0</v>
      </c>
      <c r="AD17" s="229" t="str">
        <f>" (" &amp; 'N-W'!A8 &amp; ")"</f>
        <v xml:space="preserve"> (Rupees          only)</v>
      </c>
      <c r="AE17" s="188"/>
      <c r="AF17" s="137">
        <v>17</v>
      </c>
      <c r="AG17" s="137" t="s">
        <v>203</v>
      </c>
    </row>
    <row r="18" spans="1:42" ht="43.5" customHeight="1">
      <c r="B18" s="603" t="s">
        <v>220</v>
      </c>
      <c r="C18" s="603"/>
      <c r="D18" s="603"/>
      <c r="E18" s="603"/>
      <c r="F18" s="603"/>
      <c r="AF18" s="137">
        <v>18</v>
      </c>
      <c r="AG18" s="137" t="s">
        <v>203</v>
      </c>
    </row>
    <row r="19" spans="1:42" s="71" customFormat="1" ht="33" customHeight="1">
      <c r="A19" s="90">
        <v>2</v>
      </c>
      <c r="B19" s="599" t="s">
        <v>221</v>
      </c>
      <c r="C19" s="599"/>
      <c r="D19" s="599"/>
      <c r="E19" s="599"/>
      <c r="F19" s="599"/>
      <c r="Z19" s="230"/>
      <c r="AA19" s="230"/>
      <c r="AB19" s="230"/>
      <c r="AC19" s="230"/>
      <c r="AD19" s="230"/>
      <c r="AE19" s="139"/>
      <c r="AF19" s="137">
        <v>19</v>
      </c>
      <c r="AG19" s="137" t="s">
        <v>203</v>
      </c>
      <c r="AH19" s="139"/>
      <c r="AI19" s="139"/>
      <c r="AJ19" s="139"/>
      <c r="AK19" s="139"/>
      <c r="AL19" s="139"/>
      <c r="AM19" s="139"/>
      <c r="AN19" s="139"/>
      <c r="AO19" s="139"/>
      <c r="AP19" s="139"/>
    </row>
    <row r="20" spans="1:42" ht="45" customHeight="1">
      <c r="A20" s="89">
        <v>2.1</v>
      </c>
      <c r="B20" s="596" t="s">
        <v>222</v>
      </c>
      <c r="C20" s="596"/>
      <c r="D20" s="596"/>
      <c r="E20" s="596"/>
      <c r="F20" s="596"/>
      <c r="AF20" s="137">
        <v>20</v>
      </c>
      <c r="AG20" s="137" t="s">
        <v>203</v>
      </c>
    </row>
    <row r="21" spans="1:42" ht="29.25" customHeight="1">
      <c r="B21" s="602" t="s">
        <v>223</v>
      </c>
      <c r="C21" s="602"/>
      <c r="D21" s="609" t="s">
        <v>224</v>
      </c>
      <c r="E21" s="610"/>
      <c r="F21" s="610"/>
      <c r="AF21" s="137">
        <v>21</v>
      </c>
      <c r="AG21" s="137" t="s">
        <v>196</v>
      </c>
    </row>
    <row r="22" spans="1:42" ht="36" customHeight="1">
      <c r="B22" s="602" t="s">
        <v>225</v>
      </c>
      <c r="C22" s="602"/>
      <c r="D22" s="600" t="s">
        <v>226</v>
      </c>
      <c r="E22" s="601"/>
      <c r="F22" s="601"/>
    </row>
    <row r="23" spans="1:42" ht="39" customHeight="1">
      <c r="B23" s="180" t="s">
        <v>227</v>
      </c>
      <c r="C23" s="82"/>
      <c r="D23" s="608" t="s">
        <v>228</v>
      </c>
      <c r="E23" s="608"/>
      <c r="F23" s="608"/>
    </row>
    <row r="24" spans="1:42" ht="24" customHeight="1">
      <c r="B24" s="602" t="s">
        <v>229</v>
      </c>
      <c r="C24" s="602"/>
      <c r="D24" s="181" t="s">
        <v>230</v>
      </c>
      <c r="E24" s="241"/>
      <c r="F24" s="241"/>
      <c r="H24" s="125"/>
    </row>
    <row r="25" spans="1:42" ht="21" customHeight="1">
      <c r="B25" s="240" t="s">
        <v>231</v>
      </c>
      <c r="C25" s="240"/>
      <c r="D25" s="181" t="s">
        <v>232</v>
      </c>
      <c r="E25" s="241"/>
      <c r="F25" s="241"/>
      <c r="H25" s="125"/>
    </row>
    <row r="26" spans="1:42">
      <c r="B26" s="240"/>
      <c r="C26" s="240"/>
      <c r="D26" s="181"/>
      <c r="E26" s="241"/>
      <c r="F26" s="241"/>
      <c r="H26" s="125"/>
    </row>
    <row r="27" spans="1:42" ht="104.25" customHeight="1">
      <c r="A27" s="91">
        <v>2.2000000000000002</v>
      </c>
      <c r="B27" s="596" t="s">
        <v>233</v>
      </c>
      <c r="C27" s="596"/>
      <c r="D27" s="596"/>
      <c r="E27" s="596"/>
      <c r="F27" s="596"/>
      <c r="AF27" s="137">
        <v>28</v>
      </c>
      <c r="AG27" s="137" t="s">
        <v>203</v>
      </c>
    </row>
    <row r="28" spans="1:42" ht="65.25" customHeight="1">
      <c r="A28" s="91">
        <v>2.2999999999999998</v>
      </c>
      <c r="B28" s="596" t="s">
        <v>234</v>
      </c>
      <c r="C28" s="596"/>
      <c r="D28" s="596"/>
      <c r="E28" s="596"/>
      <c r="F28" s="596"/>
      <c r="AF28" s="137">
        <v>29</v>
      </c>
      <c r="AG28" s="137" t="s">
        <v>203</v>
      </c>
    </row>
    <row r="29" spans="1:42" ht="139.5" customHeight="1">
      <c r="A29" s="91">
        <v>2.4</v>
      </c>
      <c r="B29" s="596" t="s">
        <v>235</v>
      </c>
      <c r="C29" s="596"/>
      <c r="D29" s="596"/>
      <c r="E29" s="596"/>
      <c r="F29" s="596"/>
      <c r="AF29" s="137">
        <v>30</v>
      </c>
      <c r="AG29" s="137" t="s">
        <v>203</v>
      </c>
    </row>
    <row r="30" spans="1:42" ht="72" customHeight="1">
      <c r="A30" s="91">
        <v>2.5</v>
      </c>
      <c r="B30" s="596" t="s">
        <v>236</v>
      </c>
      <c r="C30" s="596"/>
      <c r="D30" s="596"/>
      <c r="E30" s="596"/>
      <c r="F30" s="596"/>
      <c r="AF30" s="137">
        <v>31</v>
      </c>
      <c r="AG30" s="137" t="s">
        <v>196</v>
      </c>
    </row>
    <row r="31" spans="1:42" ht="117" customHeight="1">
      <c r="A31" s="89">
        <v>3</v>
      </c>
      <c r="B31" s="596" t="s">
        <v>237</v>
      </c>
      <c r="C31" s="596"/>
      <c r="D31" s="596"/>
      <c r="E31" s="596"/>
      <c r="F31" s="596"/>
    </row>
    <row r="32" spans="1:42" ht="21" customHeight="1">
      <c r="B32" s="27"/>
      <c r="C32" s="27"/>
      <c r="D32" s="27"/>
      <c r="E32" s="83"/>
      <c r="F32" s="83"/>
    </row>
    <row r="33" spans="1:42" ht="21" customHeight="1">
      <c r="B33" s="27" t="s">
        <v>186</v>
      </c>
      <c r="C33" s="54"/>
      <c r="D33" s="61"/>
      <c r="E33" s="61"/>
      <c r="F33" s="61"/>
    </row>
    <row r="34" spans="1:42" ht="21" customHeight="1">
      <c r="B34" s="84"/>
      <c r="C34" s="61"/>
      <c r="D34" s="61"/>
      <c r="E34" s="27"/>
      <c r="F34" s="67" t="s">
        <v>190</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191</v>
      </c>
      <c r="B37" s="598" t="str">
        <f>'  Sch-1'!C163</f>
        <v/>
      </c>
      <c r="C37" s="598"/>
      <c r="D37" s="188"/>
      <c r="E37" s="79" t="s">
        <v>192</v>
      </c>
      <c r="F37" s="87" t="str">
        <f>'  Sch-1'!G163</f>
        <v/>
      </c>
    </row>
    <row r="38" spans="1:42" ht="24.95" customHeight="1">
      <c r="A38" s="98" t="s">
        <v>193</v>
      </c>
      <c r="B38" s="87" t="str">
        <f>'  Sch-1'!C164</f>
        <v/>
      </c>
      <c r="C38" s="88"/>
      <c r="D38" s="188"/>
      <c r="E38" s="79" t="s">
        <v>194</v>
      </c>
      <c r="F38" s="87" t="str">
        <f>'  Sch-1'!G164</f>
        <v/>
      </c>
    </row>
    <row r="39" spans="1:42" ht="24.95" customHeight="1">
      <c r="B39" s="74"/>
      <c r="D39" s="72"/>
      <c r="E39" s="79"/>
      <c r="F39" s="74"/>
    </row>
    <row r="40" spans="1:42" s="71" customFormat="1" ht="33" customHeight="1">
      <c r="A40" s="93" t="s">
        <v>238</v>
      </c>
      <c r="B40" s="94"/>
      <c r="C40" s="95"/>
      <c r="D40" s="27"/>
      <c r="E40" s="67"/>
      <c r="F40" s="96"/>
      <c r="H40" s="92"/>
      <c r="Z40" s="230"/>
      <c r="AA40" s="230"/>
      <c r="AB40" s="230"/>
      <c r="AC40" s="230"/>
      <c r="AD40" s="230"/>
      <c r="AE40" s="139"/>
      <c r="AF40" s="137"/>
      <c r="AG40" s="137"/>
      <c r="AH40" s="139"/>
      <c r="AI40" s="139"/>
      <c r="AJ40" s="139"/>
      <c r="AK40" s="139"/>
      <c r="AL40" s="139"/>
      <c r="AM40" s="139"/>
      <c r="AN40" s="139"/>
      <c r="AO40" s="139"/>
      <c r="AP40" s="139"/>
    </row>
    <row r="41" spans="1:42" s="71" customFormat="1" ht="33" customHeight="1">
      <c r="A41" s="605" t="s">
        <v>239</v>
      </c>
      <c r="B41" s="605"/>
      <c r="C41" s="605"/>
      <c r="D41" s="111"/>
      <c r="E41" s="111"/>
      <c r="F41" s="111"/>
      <c r="H41" s="92"/>
      <c r="Z41" s="230"/>
      <c r="AA41" s="230"/>
      <c r="AB41" s="230"/>
      <c r="AC41" s="230"/>
      <c r="AD41" s="230"/>
      <c r="AE41" s="139"/>
      <c r="AF41" s="137"/>
      <c r="AG41" s="137"/>
      <c r="AH41" s="139"/>
      <c r="AI41" s="139"/>
      <c r="AJ41" s="139"/>
      <c r="AK41" s="139"/>
      <c r="AL41" s="139"/>
      <c r="AM41" s="139"/>
      <c r="AN41" s="139"/>
      <c r="AO41" s="139"/>
      <c r="AP41" s="139"/>
    </row>
    <row r="42" spans="1:42" s="71" customFormat="1" ht="33" customHeight="1">
      <c r="A42" s="606"/>
      <c r="B42" s="606"/>
      <c r="C42" s="606"/>
      <c r="D42" s="111"/>
      <c r="E42" s="111"/>
      <c r="F42" s="111"/>
      <c r="H42" s="92"/>
      <c r="Z42" s="230"/>
      <c r="AA42" s="230"/>
      <c r="AB42" s="230"/>
      <c r="AC42" s="230"/>
      <c r="AD42" s="230"/>
      <c r="AE42" s="139"/>
      <c r="AF42" s="137"/>
      <c r="AG42" s="137"/>
      <c r="AH42" s="139"/>
      <c r="AI42" s="139"/>
      <c r="AJ42" s="139"/>
      <c r="AK42" s="139"/>
      <c r="AL42" s="139"/>
      <c r="AM42" s="139"/>
      <c r="AN42" s="139"/>
      <c r="AO42" s="139"/>
      <c r="AP42" s="139"/>
    </row>
    <row r="43" spans="1:42" s="71" customFormat="1" ht="33" customHeight="1">
      <c r="A43" s="597"/>
      <c r="B43" s="597"/>
      <c r="C43" s="597"/>
      <c r="D43" s="111"/>
      <c r="E43" s="111"/>
      <c r="F43" s="111"/>
      <c r="H43" s="92"/>
      <c r="Z43" s="230"/>
      <c r="AA43" s="230"/>
      <c r="AB43" s="230"/>
      <c r="AC43" s="230"/>
      <c r="AD43" s="230"/>
      <c r="AE43" s="139"/>
      <c r="AF43" s="137"/>
      <c r="AG43" s="137"/>
      <c r="AH43" s="139"/>
      <c r="AI43" s="139"/>
      <c r="AJ43" s="139"/>
      <c r="AK43" s="139"/>
      <c r="AL43" s="139"/>
      <c r="AM43" s="139"/>
      <c r="AN43" s="139"/>
      <c r="AO43" s="139"/>
      <c r="AP43" s="139"/>
    </row>
    <row r="44" spans="1:42" s="71" customFormat="1" ht="33" customHeight="1">
      <c r="A44" s="607" t="s">
        <v>240</v>
      </c>
      <c r="B44" s="607"/>
      <c r="C44" s="607"/>
      <c r="D44" s="111"/>
      <c r="E44" s="111"/>
      <c r="F44" s="111"/>
      <c r="H44" s="92"/>
      <c r="Z44" s="230"/>
      <c r="AA44" s="230"/>
      <c r="AB44" s="230"/>
      <c r="AC44" s="230"/>
      <c r="AD44" s="230"/>
      <c r="AE44" s="139"/>
      <c r="AF44" s="137"/>
      <c r="AG44" s="137"/>
      <c r="AH44" s="139"/>
      <c r="AI44" s="139"/>
      <c r="AJ44" s="139"/>
      <c r="AK44" s="139"/>
      <c r="AL44" s="139"/>
      <c r="AM44" s="139"/>
      <c r="AN44" s="139"/>
      <c r="AO44" s="139"/>
      <c r="AP44" s="139"/>
    </row>
    <row r="45" spans="1:42" s="71" customFormat="1" ht="33" customHeight="1">
      <c r="A45" s="607" t="s">
        <v>241</v>
      </c>
      <c r="B45" s="607"/>
      <c r="C45" s="607"/>
      <c r="D45" s="111"/>
      <c r="E45" s="111"/>
      <c r="F45" s="111"/>
      <c r="H45" s="92"/>
      <c r="Z45" s="230"/>
      <c r="AA45" s="230"/>
      <c r="AB45" s="230"/>
      <c r="AC45" s="230"/>
      <c r="AD45" s="230"/>
      <c r="AE45" s="139"/>
      <c r="AF45" s="137"/>
      <c r="AG45" s="137"/>
      <c r="AH45" s="139"/>
      <c r="AI45" s="139"/>
      <c r="AJ45" s="139"/>
      <c r="AK45" s="139"/>
      <c r="AL45" s="139"/>
      <c r="AM45" s="139"/>
      <c r="AN45" s="139"/>
      <c r="AO45" s="139"/>
      <c r="AP45" s="139"/>
    </row>
    <row r="46" spans="1:42" s="71" customFormat="1" ht="33" customHeight="1">
      <c r="A46" s="607" t="s">
        <v>242</v>
      </c>
      <c r="B46" s="607"/>
      <c r="C46" s="607"/>
      <c r="D46" s="111"/>
      <c r="E46" s="111"/>
      <c r="F46" s="111"/>
      <c r="H46" s="92"/>
      <c r="Z46" s="230"/>
      <c r="AA46" s="230"/>
      <c r="AB46" s="230"/>
      <c r="AC46" s="230"/>
      <c r="AD46" s="230"/>
      <c r="AE46" s="139"/>
      <c r="AF46" s="137"/>
      <c r="AG46" s="137"/>
      <c r="AH46" s="139"/>
      <c r="AI46" s="139"/>
      <c r="AJ46" s="139"/>
      <c r="AK46" s="139"/>
      <c r="AL46" s="139"/>
      <c r="AM46" s="139"/>
      <c r="AN46" s="139"/>
      <c r="AO46" s="139"/>
      <c r="AP46" s="139"/>
    </row>
    <row r="47" spans="1:42" s="71" customFormat="1" ht="33" customHeight="1">
      <c r="A47" s="605" t="s">
        <v>243</v>
      </c>
      <c r="B47" s="605"/>
      <c r="C47" s="605"/>
      <c r="D47" s="111"/>
      <c r="E47" s="111"/>
      <c r="F47" s="111"/>
      <c r="H47" s="92"/>
      <c r="Z47" s="230"/>
      <c r="AA47" s="230"/>
      <c r="AB47" s="230"/>
      <c r="AC47" s="230"/>
      <c r="AD47" s="230"/>
      <c r="AE47" s="139"/>
      <c r="AF47" s="137"/>
      <c r="AG47" s="137"/>
      <c r="AH47" s="139"/>
      <c r="AI47" s="139"/>
      <c r="AJ47" s="139"/>
      <c r="AK47" s="139"/>
      <c r="AL47" s="139"/>
      <c r="AM47" s="139"/>
      <c r="AN47" s="139"/>
      <c r="AO47" s="139"/>
      <c r="AP47" s="139"/>
    </row>
    <row r="48" spans="1:42" s="71" customFormat="1" ht="33" customHeight="1">
      <c r="A48" s="606"/>
      <c r="B48" s="606"/>
      <c r="C48" s="606"/>
      <c r="D48" s="111"/>
      <c r="E48" s="111"/>
      <c r="F48" s="111"/>
      <c r="H48" s="92"/>
      <c r="Z48" s="230"/>
      <c r="AA48" s="230"/>
      <c r="AB48" s="230"/>
      <c r="AC48" s="230"/>
      <c r="AD48" s="230"/>
      <c r="AE48" s="139"/>
      <c r="AF48" s="137"/>
      <c r="AG48" s="137"/>
      <c r="AH48" s="139"/>
      <c r="AI48" s="139"/>
      <c r="AJ48" s="139"/>
      <c r="AK48" s="139"/>
      <c r="AL48" s="139"/>
      <c r="AM48" s="139"/>
      <c r="AN48" s="139"/>
      <c r="AO48" s="139"/>
      <c r="AP48" s="139"/>
    </row>
    <row r="49" spans="1:42" s="71" customFormat="1" ht="33" customHeight="1">
      <c r="A49" s="597"/>
      <c r="B49" s="597"/>
      <c r="C49" s="597"/>
      <c r="D49" s="604"/>
      <c r="E49" s="604"/>
      <c r="F49" s="604"/>
      <c r="H49" s="92"/>
      <c r="Z49" s="230"/>
      <c r="AA49" s="230"/>
      <c r="AB49" s="230"/>
      <c r="AC49" s="230"/>
      <c r="AD49" s="230"/>
      <c r="AE49" s="139"/>
      <c r="AF49" s="137"/>
      <c r="AG49" s="137"/>
      <c r="AH49" s="139"/>
      <c r="AI49" s="139"/>
      <c r="AJ49" s="139"/>
      <c r="AK49" s="139"/>
      <c r="AL49" s="139"/>
      <c r="AM49" s="139"/>
      <c r="AN49" s="139"/>
      <c r="AO49" s="139"/>
      <c r="AP49" s="139"/>
    </row>
    <row r="50" spans="1:42" s="71" customFormat="1" ht="33" customHeight="1">
      <c r="A50" s="93"/>
      <c r="B50" s="93"/>
      <c r="C50" s="93"/>
      <c r="D50" s="97"/>
      <c r="E50" s="97"/>
      <c r="F50" s="97"/>
      <c r="H50" s="92"/>
      <c r="Z50" s="230"/>
      <c r="AA50" s="230"/>
      <c r="AB50" s="230"/>
      <c r="AC50" s="230"/>
      <c r="AD50" s="230"/>
      <c r="AE50" s="139"/>
      <c r="AF50" s="137"/>
      <c r="AG50" s="137"/>
      <c r="AH50" s="139"/>
      <c r="AI50" s="139"/>
      <c r="AJ50" s="139"/>
      <c r="AK50" s="139"/>
      <c r="AL50" s="139"/>
      <c r="AM50" s="139"/>
      <c r="AN50" s="139"/>
      <c r="AO50" s="139"/>
      <c r="AP50" s="139"/>
    </row>
    <row r="51" spans="1:42" s="71" customFormat="1" ht="33" customHeight="1">
      <c r="A51" s="92"/>
      <c r="B51" s="77"/>
      <c r="C51" s="74"/>
      <c r="D51" s="74"/>
      <c r="E51" s="74"/>
      <c r="H51" s="92"/>
      <c r="Z51" s="230"/>
      <c r="AA51" s="230"/>
      <c r="AB51" s="230"/>
      <c r="AC51" s="230"/>
      <c r="AD51" s="230"/>
      <c r="AE51" s="139"/>
      <c r="AF51" s="137"/>
      <c r="AG51" s="137"/>
      <c r="AH51" s="139"/>
      <c r="AI51" s="139"/>
      <c r="AJ51" s="139"/>
      <c r="AK51" s="139"/>
      <c r="AL51" s="139"/>
      <c r="AM51" s="139"/>
      <c r="AN51" s="139"/>
      <c r="AO51" s="139"/>
      <c r="AP51" s="139"/>
    </row>
    <row r="52" spans="1:42" s="71" customFormat="1" ht="33" customHeight="1">
      <c r="A52" s="92"/>
      <c r="B52" s="77"/>
      <c r="C52" s="74"/>
      <c r="D52" s="74"/>
      <c r="E52" s="74"/>
      <c r="H52" s="92"/>
      <c r="Z52" s="230"/>
      <c r="AA52" s="230"/>
      <c r="AB52" s="230"/>
      <c r="AC52" s="230"/>
      <c r="AD52" s="230"/>
      <c r="AE52" s="139"/>
      <c r="AF52" s="137"/>
      <c r="AG52" s="137"/>
      <c r="AH52" s="139"/>
      <c r="AI52" s="139"/>
      <c r="AJ52" s="139"/>
      <c r="AK52" s="139"/>
      <c r="AL52" s="139"/>
      <c r="AM52" s="139"/>
      <c r="AN52" s="139"/>
      <c r="AO52" s="139"/>
      <c r="AP52" s="139"/>
    </row>
    <row r="53" spans="1:42" s="71" customFormat="1" ht="33" customHeight="1">
      <c r="A53" s="92"/>
      <c r="B53" s="77"/>
      <c r="C53" s="74"/>
      <c r="D53" s="74"/>
      <c r="E53" s="74"/>
      <c r="H53" s="92"/>
      <c r="Z53" s="230"/>
      <c r="AA53" s="230"/>
      <c r="AB53" s="230"/>
      <c r="AC53" s="230"/>
      <c r="AD53" s="230"/>
      <c r="AE53" s="139"/>
      <c r="AF53" s="137"/>
      <c r="AG53" s="137"/>
      <c r="AH53" s="139"/>
      <c r="AI53" s="139"/>
      <c r="AJ53" s="139"/>
      <c r="AK53" s="139"/>
      <c r="AL53" s="139"/>
      <c r="AM53" s="139"/>
      <c r="AN53" s="139"/>
      <c r="AO53" s="139"/>
      <c r="AP53" s="139"/>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F2279B93-E4FF-4A81-B734-06F92F73708D}" scale="82" zeroValues="0" hiddenColumns="1">
      <selection activeCell="C5" sqref="C5:F5"/>
      <rowBreaks count="1" manualBreakCount="1">
        <brk id="26" max="5" man="1"/>
      </rowBreaks>
      <pageMargins left="0" right="0" top="0" bottom="0" header="0" footer="0"/>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 right="0" top="0" bottom="0" header="0" footer="0"/>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 right="0" top="0" bottom="0" header="0" footer="0"/>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 right="0" top="0" bottom="0" header="0" footer="0"/>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 right="0" top="0" bottom="0" header="0" footer="0"/>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 right="0" top="0" bottom="0" header="0" footer="0"/>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 right="0" top="0" bottom="0" header="0" footer="0"/>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 right="0" top="0" bottom="0" header="0" footer="0"/>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 right="0" top="0" bottom="0" header="0" footer="0"/>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 right="0" top="0" bottom="0" header="0" footer="0"/>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 right="0" top="0" bottom="0" header="0" footer="0"/>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 right="0" top="0" bottom="0" header="0" footer="0"/>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 right="0" top="0" bottom="0" header="0" footer="0"/>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07" bestFit="1" customWidth="1"/>
    <col min="2" max="2" width="11.5" style="207" bestFit="1" customWidth="1"/>
    <col min="3" max="5" width="9" style="207"/>
    <col min="6" max="6" width="9.75" style="207" bestFit="1" customWidth="1"/>
    <col min="7" max="16384" width="9" style="207"/>
  </cols>
  <sheetData>
    <row r="1" spans="1:9">
      <c r="A1" s="208">
        <f>ROUND('Sch-5 After Discount'!D29,0)</f>
        <v>0</v>
      </c>
    </row>
    <row r="2" spans="1:9">
      <c r="A2" s="208">
        <f>ROUNDDOWN(A1/100,0)</f>
        <v>0</v>
      </c>
    </row>
    <row r="3" spans="1:9">
      <c r="A3" s="208">
        <f>ROUNDDOWN(A2/10,0)</f>
        <v>0</v>
      </c>
    </row>
    <row r="4" spans="1:9">
      <c r="A4" s="208">
        <f>ROUNDDOWN(A3/100,0)</f>
        <v>0</v>
      </c>
    </row>
    <row r="5" spans="1:9">
      <c r="A5" s="208">
        <f>ROUNDDOWN(A4/100,0)</f>
        <v>0</v>
      </c>
    </row>
    <row r="8" spans="1:9">
      <c r="A8" s="207" t="str">
        <f>I15&amp;" "&amp;I14&amp;" "&amp;I13&amp;" "&amp;I12&amp;" "&amp;I11</f>
        <v>Rupees          only</v>
      </c>
    </row>
    <row r="11" spans="1:9">
      <c r="A11" s="207">
        <f>A1-ROUNDDOWN(A1/100,0)*100</f>
        <v>0</v>
      </c>
      <c r="B11" s="207" t="str">
        <f>VLOOKUP(A11,$A$18:$B$117,2,TRUE)</f>
        <v>zero</v>
      </c>
      <c r="F11" s="207" t="str">
        <f>IF(A11=0, "", B11)</f>
        <v/>
      </c>
      <c r="I11" s="207" t="str">
        <f>F11&amp;" only"</f>
        <v xml:space="preserve"> only</v>
      </c>
    </row>
    <row r="12" spans="1:9">
      <c r="A12" s="207">
        <f>A2-ROUNDDOWN(A2/10,0)*10</f>
        <v>0</v>
      </c>
      <c r="B12" s="207" t="str">
        <f>VLOOKUP(A12,$A$18:$B$117,2,TRUE)</f>
        <v>zero</v>
      </c>
      <c r="C12" s="207" t="s">
        <v>244</v>
      </c>
      <c r="F12" s="207" t="str">
        <f>IF(A12=0, "", B12)</f>
        <v/>
      </c>
      <c r="G12" s="207" t="str">
        <f>IF(A12=0, "", C12)</f>
        <v/>
      </c>
      <c r="I12" s="207" t="str">
        <f>F12&amp;" "&amp;G12</f>
        <v xml:space="preserve"> </v>
      </c>
    </row>
    <row r="13" spans="1:9">
      <c r="A13" s="207">
        <f>A3-ROUNDDOWN(A3/100,0)*100</f>
        <v>0</v>
      </c>
      <c r="B13" s="207" t="str">
        <f>VLOOKUP(A13,$A$18:$B$117,2,TRUE)</f>
        <v>zero</v>
      </c>
      <c r="C13" s="207" t="s">
        <v>245</v>
      </c>
      <c r="F13" s="207" t="str">
        <f>IF(A13=0, "", B13)</f>
        <v/>
      </c>
      <c r="G13" s="207" t="str">
        <f>IF(A13=0, "", C13)</f>
        <v/>
      </c>
      <c r="I13" s="207" t="str">
        <f>F13&amp;" "&amp;G13</f>
        <v xml:space="preserve"> </v>
      </c>
    </row>
    <row r="14" spans="1:9">
      <c r="A14" s="207">
        <f>A4-ROUNDDOWN(A4/100,0)*100</f>
        <v>0</v>
      </c>
      <c r="B14" s="207" t="str">
        <f>VLOOKUP(A14,$A$18:$B$117,2,TRUE)</f>
        <v>zero</v>
      </c>
      <c r="C14" s="207" t="s">
        <v>246</v>
      </c>
      <c r="F14" s="207" t="str">
        <f>IF(A14=0, "", B14)</f>
        <v/>
      </c>
      <c r="G14" s="207" t="str">
        <f>IF(A14=0, "", C14)</f>
        <v/>
      </c>
      <c r="I14" s="207" t="str">
        <f>F14&amp;" "&amp;G14</f>
        <v xml:space="preserve"> </v>
      </c>
    </row>
    <row r="15" spans="1:9">
      <c r="A15" s="207">
        <f>A5-ROUNDDOWN(A5/100,0)*100</f>
        <v>0</v>
      </c>
      <c r="B15" s="207" t="str">
        <f>VLOOKUP(A15,$A$18:$B$117,2,TRUE)</f>
        <v>zero</v>
      </c>
      <c r="C15" s="207" t="s">
        <v>247</v>
      </c>
      <c r="F15" s="207" t="str">
        <f>IF(A15=0, "", B15)</f>
        <v/>
      </c>
      <c r="G15" s="207" t="str">
        <f>IF(A15=0, "", C15)</f>
        <v/>
      </c>
      <c r="I15" s="207" t="str">
        <f>"Rupees"&amp;" " &amp;F15&amp;" "&amp;G15</f>
        <v xml:space="preserve">Rupees  </v>
      </c>
    </row>
    <row r="18" spans="1:2">
      <c r="A18" s="207">
        <v>0</v>
      </c>
      <c r="B18" s="207" t="s">
        <v>248</v>
      </c>
    </row>
    <row r="19" spans="1:2">
      <c r="A19" s="207">
        <v>1</v>
      </c>
      <c r="B19" s="207" t="s">
        <v>249</v>
      </c>
    </row>
    <row r="20" spans="1:2">
      <c r="A20" s="207">
        <v>2</v>
      </c>
      <c r="B20" s="207" t="s">
        <v>250</v>
      </c>
    </row>
    <row r="21" spans="1:2">
      <c r="A21" s="207">
        <v>3</v>
      </c>
      <c r="B21" s="207" t="s">
        <v>251</v>
      </c>
    </row>
    <row r="22" spans="1:2">
      <c r="A22" s="207">
        <v>4</v>
      </c>
      <c r="B22" s="207" t="s">
        <v>252</v>
      </c>
    </row>
    <row r="23" spans="1:2">
      <c r="A23" s="207">
        <v>5</v>
      </c>
      <c r="B23" s="207" t="s">
        <v>253</v>
      </c>
    </row>
    <row r="24" spans="1:2">
      <c r="A24" s="207">
        <v>6</v>
      </c>
      <c r="B24" s="207" t="s">
        <v>254</v>
      </c>
    </row>
    <row r="25" spans="1:2">
      <c r="A25" s="207">
        <v>7</v>
      </c>
      <c r="B25" s="207" t="s">
        <v>255</v>
      </c>
    </row>
    <row r="26" spans="1:2">
      <c r="A26" s="207">
        <v>8</v>
      </c>
      <c r="B26" s="207" t="s">
        <v>256</v>
      </c>
    </row>
    <row r="27" spans="1:2">
      <c r="A27" s="207">
        <v>9</v>
      </c>
      <c r="B27" s="207" t="s">
        <v>257</v>
      </c>
    </row>
    <row r="28" spans="1:2">
      <c r="A28" s="207">
        <v>10</v>
      </c>
      <c r="B28" s="207" t="s">
        <v>258</v>
      </c>
    </row>
    <row r="29" spans="1:2">
      <c r="A29" s="207">
        <v>11</v>
      </c>
      <c r="B29" s="207" t="s">
        <v>259</v>
      </c>
    </row>
    <row r="30" spans="1:2">
      <c r="A30" s="207">
        <v>12</v>
      </c>
      <c r="B30" s="207" t="s">
        <v>260</v>
      </c>
    </row>
    <row r="31" spans="1:2">
      <c r="A31" s="207">
        <v>13</v>
      </c>
      <c r="B31" s="207" t="s">
        <v>261</v>
      </c>
    </row>
    <row r="32" spans="1:2">
      <c r="A32" s="207">
        <v>14</v>
      </c>
      <c r="B32" s="207" t="s">
        <v>262</v>
      </c>
    </row>
    <row r="33" spans="1:2">
      <c r="A33" s="207">
        <v>15</v>
      </c>
      <c r="B33" s="207" t="s">
        <v>263</v>
      </c>
    </row>
    <row r="34" spans="1:2">
      <c r="A34" s="207">
        <v>16</v>
      </c>
      <c r="B34" s="207" t="s">
        <v>264</v>
      </c>
    </row>
    <row r="35" spans="1:2">
      <c r="A35" s="207">
        <v>17</v>
      </c>
      <c r="B35" s="207" t="s">
        <v>265</v>
      </c>
    </row>
    <row r="36" spans="1:2">
      <c r="A36" s="207">
        <v>18</v>
      </c>
      <c r="B36" s="207" t="s">
        <v>266</v>
      </c>
    </row>
    <row r="37" spans="1:2">
      <c r="A37" s="207">
        <v>19</v>
      </c>
      <c r="B37" s="207" t="s">
        <v>267</v>
      </c>
    </row>
    <row r="38" spans="1:2">
      <c r="A38" s="207">
        <v>20</v>
      </c>
      <c r="B38" s="207" t="s">
        <v>268</v>
      </c>
    </row>
    <row r="39" spans="1:2">
      <c r="A39" s="207">
        <v>21</v>
      </c>
      <c r="B39" s="207" t="s">
        <v>269</v>
      </c>
    </row>
    <row r="40" spans="1:2">
      <c r="A40" s="207">
        <v>22</v>
      </c>
      <c r="B40" s="207" t="s">
        <v>270</v>
      </c>
    </row>
    <row r="41" spans="1:2">
      <c r="A41" s="207">
        <v>23</v>
      </c>
      <c r="B41" s="207" t="s">
        <v>271</v>
      </c>
    </row>
    <row r="42" spans="1:2">
      <c r="A42" s="207">
        <v>24</v>
      </c>
      <c r="B42" s="207" t="s">
        <v>272</v>
      </c>
    </row>
    <row r="43" spans="1:2">
      <c r="A43" s="207">
        <v>25</v>
      </c>
      <c r="B43" s="207" t="s">
        <v>273</v>
      </c>
    </row>
    <row r="44" spans="1:2">
      <c r="A44" s="207">
        <v>26</v>
      </c>
      <c r="B44" s="207" t="s">
        <v>274</v>
      </c>
    </row>
    <row r="45" spans="1:2">
      <c r="A45" s="207">
        <v>27</v>
      </c>
      <c r="B45" s="207" t="s">
        <v>275</v>
      </c>
    </row>
    <row r="46" spans="1:2">
      <c r="A46" s="207">
        <v>28</v>
      </c>
      <c r="B46" s="207" t="s">
        <v>276</v>
      </c>
    </row>
    <row r="47" spans="1:2">
      <c r="A47" s="207">
        <v>29</v>
      </c>
      <c r="B47" s="207" t="s">
        <v>277</v>
      </c>
    </row>
    <row r="48" spans="1:2">
      <c r="A48" s="207">
        <v>30</v>
      </c>
      <c r="B48" s="207" t="s">
        <v>278</v>
      </c>
    </row>
    <row r="49" spans="1:2">
      <c r="A49" s="207">
        <v>31</v>
      </c>
      <c r="B49" s="207" t="s">
        <v>279</v>
      </c>
    </row>
    <row r="50" spans="1:2">
      <c r="A50" s="207">
        <v>32</v>
      </c>
      <c r="B50" s="207" t="s">
        <v>280</v>
      </c>
    </row>
    <row r="51" spans="1:2">
      <c r="A51" s="207">
        <v>33</v>
      </c>
      <c r="B51" s="207" t="s">
        <v>281</v>
      </c>
    </row>
    <row r="52" spans="1:2">
      <c r="A52" s="207">
        <v>34</v>
      </c>
      <c r="B52" s="207" t="s">
        <v>282</v>
      </c>
    </row>
    <row r="53" spans="1:2">
      <c r="A53" s="207">
        <v>35</v>
      </c>
      <c r="B53" s="207" t="s">
        <v>283</v>
      </c>
    </row>
    <row r="54" spans="1:2">
      <c r="A54" s="207">
        <v>36</v>
      </c>
      <c r="B54" s="207" t="s">
        <v>284</v>
      </c>
    </row>
    <row r="55" spans="1:2">
      <c r="A55" s="207">
        <v>37</v>
      </c>
      <c r="B55" s="207" t="s">
        <v>285</v>
      </c>
    </row>
    <row r="56" spans="1:2">
      <c r="A56" s="207">
        <v>38</v>
      </c>
      <c r="B56" s="207" t="s">
        <v>286</v>
      </c>
    </row>
    <row r="57" spans="1:2">
      <c r="A57" s="207">
        <v>39</v>
      </c>
      <c r="B57" s="207" t="s">
        <v>287</v>
      </c>
    </row>
    <row r="58" spans="1:2">
      <c r="A58" s="207">
        <v>40</v>
      </c>
      <c r="B58" s="207" t="s">
        <v>288</v>
      </c>
    </row>
    <row r="59" spans="1:2">
      <c r="A59" s="207">
        <v>41</v>
      </c>
      <c r="B59" s="207" t="s">
        <v>289</v>
      </c>
    </row>
    <row r="60" spans="1:2">
      <c r="A60" s="207">
        <v>42</v>
      </c>
      <c r="B60" s="207" t="s">
        <v>290</v>
      </c>
    </row>
    <row r="61" spans="1:2">
      <c r="A61" s="207">
        <v>43</v>
      </c>
      <c r="B61" s="207" t="s">
        <v>291</v>
      </c>
    </row>
    <row r="62" spans="1:2">
      <c r="A62" s="207">
        <v>44</v>
      </c>
      <c r="B62" s="207" t="s">
        <v>292</v>
      </c>
    </row>
    <row r="63" spans="1:2">
      <c r="A63" s="207">
        <v>45</v>
      </c>
      <c r="B63" s="207" t="s">
        <v>293</v>
      </c>
    </row>
    <row r="64" spans="1:2">
      <c r="A64" s="207">
        <v>46</v>
      </c>
      <c r="B64" s="207" t="s">
        <v>294</v>
      </c>
    </row>
    <row r="65" spans="1:2">
      <c r="A65" s="207">
        <v>47</v>
      </c>
      <c r="B65" s="207" t="s">
        <v>295</v>
      </c>
    </row>
    <row r="66" spans="1:2">
      <c r="A66" s="207">
        <v>48</v>
      </c>
      <c r="B66" s="207" t="s">
        <v>296</v>
      </c>
    </row>
    <row r="67" spans="1:2">
      <c r="A67" s="207">
        <v>49</v>
      </c>
      <c r="B67" s="207" t="s">
        <v>297</v>
      </c>
    </row>
    <row r="68" spans="1:2">
      <c r="A68" s="207">
        <v>50</v>
      </c>
      <c r="B68" s="207" t="s">
        <v>298</v>
      </c>
    </row>
    <row r="69" spans="1:2">
      <c r="A69" s="207">
        <v>51</v>
      </c>
      <c r="B69" s="207" t="s">
        <v>299</v>
      </c>
    </row>
    <row r="70" spans="1:2">
      <c r="A70" s="207">
        <v>52</v>
      </c>
      <c r="B70" s="207" t="s">
        <v>300</v>
      </c>
    </row>
    <row r="71" spans="1:2">
      <c r="A71" s="207">
        <v>53</v>
      </c>
      <c r="B71" s="207" t="s">
        <v>301</v>
      </c>
    </row>
    <row r="72" spans="1:2">
      <c r="A72" s="207">
        <v>54</v>
      </c>
      <c r="B72" s="207" t="s">
        <v>302</v>
      </c>
    </row>
    <row r="73" spans="1:2">
      <c r="A73" s="207">
        <v>55</v>
      </c>
      <c r="B73" s="207" t="s">
        <v>303</v>
      </c>
    </row>
    <row r="74" spans="1:2">
      <c r="A74" s="207">
        <v>56</v>
      </c>
      <c r="B74" s="207" t="s">
        <v>304</v>
      </c>
    </row>
    <row r="75" spans="1:2">
      <c r="A75" s="207">
        <v>57</v>
      </c>
      <c r="B75" s="207" t="s">
        <v>305</v>
      </c>
    </row>
    <row r="76" spans="1:2">
      <c r="A76" s="207">
        <v>58</v>
      </c>
      <c r="B76" s="207" t="s">
        <v>306</v>
      </c>
    </row>
    <row r="77" spans="1:2">
      <c r="A77" s="207">
        <v>59</v>
      </c>
      <c r="B77" s="207" t="s">
        <v>307</v>
      </c>
    </row>
    <row r="78" spans="1:2">
      <c r="A78" s="207">
        <v>60</v>
      </c>
      <c r="B78" s="207" t="s">
        <v>308</v>
      </c>
    </row>
    <row r="79" spans="1:2">
      <c r="A79" s="207">
        <v>61</v>
      </c>
      <c r="B79" s="207" t="s">
        <v>309</v>
      </c>
    </row>
    <row r="80" spans="1:2">
      <c r="A80" s="207">
        <v>62</v>
      </c>
      <c r="B80" s="207" t="s">
        <v>310</v>
      </c>
    </row>
    <row r="81" spans="1:2">
      <c r="A81" s="207">
        <v>63</v>
      </c>
      <c r="B81" s="207" t="s">
        <v>311</v>
      </c>
    </row>
    <row r="82" spans="1:2">
      <c r="A82" s="207">
        <v>64</v>
      </c>
      <c r="B82" s="207" t="s">
        <v>312</v>
      </c>
    </row>
    <row r="83" spans="1:2">
      <c r="A83" s="207">
        <v>65</v>
      </c>
      <c r="B83" s="207" t="s">
        <v>313</v>
      </c>
    </row>
    <row r="84" spans="1:2">
      <c r="A84" s="207">
        <v>66</v>
      </c>
      <c r="B84" s="207" t="s">
        <v>314</v>
      </c>
    </row>
    <row r="85" spans="1:2">
      <c r="A85" s="207">
        <v>67</v>
      </c>
      <c r="B85" s="207" t="s">
        <v>315</v>
      </c>
    </row>
    <row r="86" spans="1:2">
      <c r="A86" s="207">
        <v>68</v>
      </c>
      <c r="B86" s="207" t="s">
        <v>316</v>
      </c>
    </row>
    <row r="87" spans="1:2">
      <c r="A87" s="207">
        <v>69</v>
      </c>
      <c r="B87" s="207" t="s">
        <v>317</v>
      </c>
    </row>
    <row r="88" spans="1:2">
      <c r="A88" s="207">
        <v>70</v>
      </c>
      <c r="B88" s="207" t="s">
        <v>318</v>
      </c>
    </row>
    <row r="89" spans="1:2">
      <c r="A89" s="207">
        <v>71</v>
      </c>
      <c r="B89" s="207" t="s">
        <v>319</v>
      </c>
    </row>
    <row r="90" spans="1:2">
      <c r="A90" s="207">
        <v>72</v>
      </c>
      <c r="B90" s="207" t="s">
        <v>320</v>
      </c>
    </row>
    <row r="91" spans="1:2">
      <c r="A91" s="207">
        <v>73</v>
      </c>
      <c r="B91" s="207" t="s">
        <v>321</v>
      </c>
    </row>
    <row r="92" spans="1:2">
      <c r="A92" s="207">
        <v>74</v>
      </c>
      <c r="B92" s="207" t="s">
        <v>322</v>
      </c>
    </row>
    <row r="93" spans="1:2">
      <c r="A93" s="207">
        <v>75</v>
      </c>
      <c r="B93" s="207" t="s">
        <v>323</v>
      </c>
    </row>
    <row r="94" spans="1:2">
      <c r="A94" s="207">
        <v>76</v>
      </c>
      <c r="B94" s="207" t="s">
        <v>324</v>
      </c>
    </row>
    <row r="95" spans="1:2">
      <c r="A95" s="207">
        <v>77</v>
      </c>
      <c r="B95" s="207" t="s">
        <v>325</v>
      </c>
    </row>
    <row r="96" spans="1:2">
      <c r="A96" s="207">
        <v>78</v>
      </c>
      <c r="B96" s="207" t="s">
        <v>326</v>
      </c>
    </row>
    <row r="97" spans="1:2">
      <c r="A97" s="207">
        <v>79</v>
      </c>
      <c r="B97" s="207" t="s">
        <v>327</v>
      </c>
    </row>
    <row r="98" spans="1:2">
      <c r="A98" s="207">
        <v>80</v>
      </c>
      <c r="B98" s="207" t="s">
        <v>328</v>
      </c>
    </row>
    <row r="99" spans="1:2">
      <c r="A99" s="207">
        <v>81</v>
      </c>
      <c r="B99" s="207" t="s">
        <v>329</v>
      </c>
    </row>
    <row r="100" spans="1:2">
      <c r="A100" s="207">
        <v>82</v>
      </c>
      <c r="B100" s="207" t="s">
        <v>330</v>
      </c>
    </row>
    <row r="101" spans="1:2">
      <c r="A101" s="207">
        <v>83</v>
      </c>
      <c r="B101" s="207" t="s">
        <v>331</v>
      </c>
    </row>
    <row r="102" spans="1:2">
      <c r="A102" s="207">
        <v>84</v>
      </c>
      <c r="B102" s="207" t="s">
        <v>332</v>
      </c>
    </row>
    <row r="103" spans="1:2">
      <c r="A103" s="207">
        <v>85</v>
      </c>
      <c r="B103" s="207" t="s">
        <v>333</v>
      </c>
    </row>
    <row r="104" spans="1:2">
      <c r="A104" s="207">
        <v>86</v>
      </c>
      <c r="B104" s="207" t="s">
        <v>334</v>
      </c>
    </row>
    <row r="105" spans="1:2">
      <c r="A105" s="207">
        <v>87</v>
      </c>
      <c r="B105" s="207" t="s">
        <v>335</v>
      </c>
    </row>
    <row r="106" spans="1:2">
      <c r="A106" s="207">
        <v>88</v>
      </c>
      <c r="B106" s="207" t="s">
        <v>336</v>
      </c>
    </row>
    <row r="107" spans="1:2">
      <c r="A107" s="207">
        <v>89</v>
      </c>
      <c r="B107" s="207" t="s">
        <v>337</v>
      </c>
    </row>
    <row r="108" spans="1:2">
      <c r="A108" s="207">
        <v>90</v>
      </c>
      <c r="B108" s="207" t="s">
        <v>338</v>
      </c>
    </row>
    <row r="109" spans="1:2">
      <c r="A109" s="207">
        <v>91</v>
      </c>
      <c r="B109" s="207" t="s">
        <v>339</v>
      </c>
    </row>
    <row r="110" spans="1:2">
      <c r="A110" s="207">
        <v>92</v>
      </c>
      <c r="B110" s="207" t="s">
        <v>340</v>
      </c>
    </row>
    <row r="111" spans="1:2">
      <c r="A111" s="207">
        <v>93</v>
      </c>
      <c r="B111" s="207" t="s">
        <v>341</v>
      </c>
    </row>
    <row r="112" spans="1:2">
      <c r="A112" s="207">
        <v>94</v>
      </c>
      <c r="B112" s="207" t="s">
        <v>342</v>
      </c>
    </row>
    <row r="113" spans="1:2">
      <c r="A113" s="207">
        <v>95</v>
      </c>
      <c r="B113" s="207" t="s">
        <v>343</v>
      </c>
    </row>
    <row r="114" spans="1:2">
      <c r="A114" s="207">
        <v>96</v>
      </c>
      <c r="B114" s="207" t="s">
        <v>344</v>
      </c>
    </row>
    <row r="115" spans="1:2">
      <c r="A115" s="207">
        <v>97</v>
      </c>
      <c r="B115" s="207" t="s">
        <v>345</v>
      </c>
    </row>
    <row r="116" spans="1:2">
      <c r="A116" s="207">
        <v>98</v>
      </c>
      <c r="B116" s="207" t="s">
        <v>346</v>
      </c>
    </row>
    <row r="117" spans="1:2">
      <c r="A117" s="207">
        <v>99</v>
      </c>
      <c r="B117" s="207" t="s">
        <v>347</v>
      </c>
    </row>
  </sheetData>
  <customSheetViews>
    <customSheetView guid="{F2279B93-E4FF-4A81-B734-06F92F73708D}" state="hidden">
      <selection activeCell="F21" sqref="F21"/>
      <pageMargins left="0" right="0" top="0" bottom="0" header="0" footer="0"/>
    </customSheetView>
    <customSheetView guid="{C3C2F6BE-1796-4187-BF38-BACEF6057F57}" state="hidden">
      <selection activeCell="F21" sqref="F21"/>
      <pageMargins left="0" right="0" top="0" bottom="0" header="0" footer="0"/>
    </customSheetView>
    <customSheetView guid="{5E2FF645-A015-403E-863B-BADF6B75C7D1}" state="hidden">
      <selection activeCell="F21" sqref="F21"/>
      <pageMargins left="0" right="0" top="0" bottom="0" header="0" footer="0"/>
    </customSheetView>
    <customSheetView guid="{25334923-91A5-4F88-9A10-8FA88873EC26}" state="hidden">
      <selection activeCell="F21" sqref="F21"/>
      <pageMargins left="0" right="0" top="0" bottom="0" header="0" footer="0"/>
    </customSheetView>
    <customSheetView guid="{4F47A486-EA66-4D4B-9D65-1ABEAC31AACE}" state="hidden">
      <selection activeCell="F21" sqref="F21"/>
      <pageMargins left="0" right="0" top="0" bottom="0" header="0" footer="0"/>
    </customSheetView>
    <customSheetView guid="{8DC3BA4D-7811-4245-A3D0-7EE4A8A001CA}" state="hidden">
      <selection activeCell="F21" sqref="F21"/>
      <pageMargins left="0" right="0" top="0" bottom="0" header="0" footer="0"/>
    </customSheetView>
    <customSheetView guid="{BAD0225F-C858-4E40-A5E7-64BB5328C88A}" state="hidden">
      <selection activeCell="F21" sqref="F21"/>
      <pageMargins left="0" right="0" top="0" bottom="0" header="0" footer="0"/>
    </customSheetView>
    <customSheetView guid="{CF0E662C-D3BC-4297-99E8-62C40B3B7AD9}" state="hidden">
      <selection activeCell="F21" sqref="F21"/>
      <pageMargins left="0" right="0" top="0" bottom="0" header="0" footer="0"/>
    </customSheetView>
    <customSheetView guid="{BEF72719-4CCF-4C9B-95F6-0F3535FF30B3}" state="hidden">
      <selection activeCell="F21" sqref="F21"/>
      <pageMargins left="0" right="0" top="0" bottom="0" header="0" footer="0"/>
    </customSheetView>
    <customSheetView guid="{398C7893-3C2A-4DA4-8552-014985533932}" state="hidden">
      <selection activeCell="F21" sqref="F21"/>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Sayender Yadav Ergatla {सयेंदर यादव E.}</cp:lastModifiedBy>
  <cp:revision/>
  <dcterms:created xsi:type="dcterms:W3CDTF">2001-07-26T10:23:15Z</dcterms:created>
  <dcterms:modified xsi:type="dcterms:W3CDTF">2026-03-17T09:53:31Z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2025-11-20T11:37:00Z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af49eb41-6275-42b5-82d1-8efef0d33e75</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